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270" windowWidth="18735" windowHeight="12210"/>
  </bookViews>
  <sheets>
    <sheet name="Stavba" sheetId="1" r:id="rId1"/>
    <sheet name="VzorPolozky" sheetId="10" state="hidden" r:id="rId2"/>
    <sheet name="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_xlnm.Print_Titles" localSheetId="2">Pol!$1:$7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Pol!$A$1:$H$93</definedName>
    <definedName name="_xlnm.Print_Area" localSheetId="0">Stavba!$A$1:$J$52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P93" i="12"/>
  <c r="F39" i="1" s="1"/>
  <c r="Q93" i="12"/>
  <c r="G39" i="1" s="1"/>
  <c r="G40" s="1"/>
  <c r="G9" i="12"/>
  <c r="G12"/>
  <c r="G14"/>
  <c r="G16"/>
  <c r="G18"/>
  <c r="G20"/>
  <c r="G22"/>
  <c r="G24"/>
  <c r="G26"/>
  <c r="G28"/>
  <c r="G30"/>
  <c r="G34"/>
  <c r="G41"/>
  <c r="G48"/>
  <c r="G50"/>
  <c r="G56"/>
  <c r="G65"/>
  <c r="G69"/>
  <c r="G71"/>
  <c r="G74"/>
  <c r="G76"/>
  <c r="G78"/>
  <c r="G80"/>
  <c r="G83"/>
  <c r="G87"/>
  <c r="G86" s="1"/>
  <c r="I50" i="1" s="1"/>
  <c r="G90" i="12"/>
  <c r="I20" i="1"/>
  <c r="I19"/>
  <c r="I18"/>
  <c r="I17"/>
  <c r="G27"/>
  <c r="J28"/>
  <c r="J26"/>
  <c r="G38"/>
  <c r="F38"/>
  <c r="H32"/>
  <c r="J23"/>
  <c r="J24"/>
  <c r="J25"/>
  <c r="J27"/>
  <c r="E24"/>
  <c r="E26"/>
  <c r="G11" i="12" l="1"/>
  <c r="I48" i="1" s="1"/>
  <c r="F40"/>
  <c r="G24" s="1"/>
  <c r="H39"/>
  <c r="H40" s="1"/>
  <c r="G89" i="12"/>
  <c r="I51" i="1" s="1"/>
  <c r="G73" i="12"/>
  <c r="I49" i="1" s="1"/>
  <c r="G8" i="12"/>
  <c r="I39" i="1"/>
  <c r="I40" s="1"/>
  <c r="J39" s="1"/>
  <c r="J40" s="1"/>
  <c r="G93" i="12" l="1"/>
  <c r="I47" i="1"/>
  <c r="G28"/>
  <c r="I52" l="1"/>
  <c r="I16"/>
  <c r="I21" s="1"/>
  <c r="G25" s="1"/>
  <c r="G26" l="1"/>
  <c r="G29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<sst xmlns="http://schemas.openxmlformats.org/spreadsheetml/2006/main" count="366" uniqueCount="176">
  <si>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</si>
  <si>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</si>
  <si>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</si>
  <si>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</si>
  <si>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</si>
  <si>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</si>
  <si>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</si>
  <si>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</si>
  <si>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</si>
  <si>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</si>
  <si>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</si>
  <si>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</si>
  <si>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</si>
  <si>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</si>
  <si>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</si>
  <si>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</si>
  <si>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</si>
  <si>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</si>
  <si>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</si>
  <si>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</si>
  <si>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</si>
  <si>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</si>
  <si>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</si>
  <si>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</si>
  <si>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</si>
  <si>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</si>
  <si>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</si>
  <si>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</si>
  <si>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</si>
  <si>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</si>
  <si>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</si>
  <si>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</si>
  <si>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</si>
  <si>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</si>
  <si>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</si>
  <si>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</si>
  <si>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</si>
  <si>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</si>
  <si>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Objekt:</t>
  </si>
  <si>
    <t>Rozpočet:</t>
  </si>
  <si>
    <t>Parkovací dům FNB DN - IO 101 HTÚ</t>
  </si>
  <si>
    <t>Rozpočet</t>
  </si>
  <si>
    <t>Celkem za stavbu</t>
  </si>
  <si>
    <t>CZK</t>
  </si>
  <si>
    <t>Rekapitulace dílů</t>
  </si>
  <si>
    <t>Typ dílu</t>
  </si>
  <si>
    <t>0</t>
  </si>
  <si>
    <t>Přípravné a přidružené práce</t>
  </si>
  <si>
    <t>1</t>
  </si>
  <si>
    <t>Zemní práce</t>
  </si>
  <si>
    <t>2</t>
  </si>
  <si>
    <t>Základy,zvláštní zakládání</t>
  </si>
  <si>
    <t>22</t>
  </si>
  <si>
    <t>Piloty</t>
  </si>
  <si>
    <t>99</t>
  </si>
  <si>
    <t>Staveništní přesun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</si>
  <si>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</si>
  <si>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</si>
  <si>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</si>
  <si>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</si>
  <si>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</si>
  <si>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</si>
  <si>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</si>
  <si>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</si>
  <si>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</si>
  <si>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</si>
  <si>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</si>
  <si>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</si>
  <si>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</si>
  <si>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</si>
  <si>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</si>
  <si>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Cen. soustava</t>
  </si>
  <si>
    <t>Díl:</t>
  </si>
  <si>
    <t>DIL</t>
  </si>
  <si>
    <t>0.1</t>
  </si>
  <si>
    <t>Vytyčení a ochrana rozvodů a zařízení IS</t>
  </si>
  <si>
    <t>kus</t>
  </si>
  <si>
    <t>POL1_0</t>
  </si>
  <si>
    <t>1*1</t>
  </si>
  <si>
    <t>VV</t>
  </si>
  <si>
    <t>151822304R0X</t>
  </si>
  <si>
    <t>Vrty pro zápory nezap.do 620 mm hl.nad 5 m hor.3</t>
  </si>
  <si>
    <t>m</t>
  </si>
  <si>
    <t>Záporové pažení:462,5*1</t>
  </si>
  <si>
    <t>151823101R00</t>
  </si>
  <si>
    <t>Osazení zápor(zápor.pažení)ocel.jednoduch.do dl.8m</t>
  </si>
  <si>
    <t>13482730R</t>
  </si>
  <si>
    <t>Tyč ocelová IPE 270, S235JR</t>
  </si>
  <si>
    <t>t</t>
  </si>
  <si>
    <t>POL3_0</t>
  </si>
  <si>
    <t>Záporové pažení:2,085*1,0</t>
  </si>
  <si>
    <t>13482735R</t>
  </si>
  <si>
    <t>Tyč ocelová IPE 300, S235JR</t>
  </si>
  <si>
    <t>Záporové pažení:7,776*1,0</t>
  </si>
  <si>
    <t>13482745R</t>
  </si>
  <si>
    <t>Tyč ocelová IPE 360, S235JR</t>
  </si>
  <si>
    <t>Záporové pažení:13,91*1,0</t>
  </si>
  <si>
    <t>151824205R00</t>
  </si>
  <si>
    <t>Vytažení ocel. zápor svislých do 70kg/m, do 5 m</t>
  </si>
  <si>
    <t>Záporové pažení:31,5+55,0</t>
  </si>
  <si>
    <t>151824207R00</t>
  </si>
  <si>
    <t>Vytažení ocel. zápor svislých do 70kg/m, do 7 m</t>
  </si>
  <si>
    <t>Záporové pažení:144,0+56,0</t>
  </si>
  <si>
    <t>151824209R00</t>
  </si>
  <si>
    <t>Vytažení ocel. zápor svislých do 70kg/m, do 9 m</t>
  </si>
  <si>
    <t>Záporové pažení:176,0*1</t>
  </si>
  <si>
    <t>151825101R0X</t>
  </si>
  <si>
    <t>Pažiny z dřevěných fošen tl. 10 cm</t>
  </si>
  <si>
    <t>m2</t>
  </si>
  <si>
    <t>Záporové pažení:2,4*48,1+3,3*55,6+1,82*17,0+2,22*20,1</t>
  </si>
  <si>
    <t>131201204R00</t>
  </si>
  <si>
    <t>Hloubení zapažených jam v hor.3 nad 10000 m3</t>
  </si>
  <si>
    <t>m3</t>
  </si>
  <si>
    <t>Retence:39,1*16,6</t>
  </si>
  <si>
    <t>HTU1+HTU2:124,8*42,0+138,5*16,5+130,1*17,7</t>
  </si>
  <si>
    <t>šikmé boky:0,5*14,0+2,6*34,2+3,1*21,5</t>
  </si>
  <si>
    <t>131201209R00</t>
  </si>
  <si>
    <t>Příplatek za lepivost - hloubení zapaž.jam v hor.3</t>
  </si>
  <si>
    <t>Začátek provozního součtu</t>
  </si>
  <si>
    <t xml:space="preserve">  Retence:39,1*16,6</t>
  </si>
  <si>
    <t xml:space="preserve">  HTU1+HTU2:124,8*42,0+138,5*16,5+130,1*17,7</t>
  </si>
  <si>
    <t xml:space="preserve">  šikmé boky:0,5*14,0+2,6*34,2+3,1*21,5</t>
  </si>
  <si>
    <t>Konec provozního součtu</t>
  </si>
  <si>
    <t>10641,25*0,5</t>
  </si>
  <si>
    <t>161101102R00</t>
  </si>
  <si>
    <t>Svislé přemístění výkopku z hor.1-4 do 4,0 m</t>
  </si>
  <si>
    <t>10641,25*0,04</t>
  </si>
  <si>
    <t>174101101R00</t>
  </si>
  <si>
    <t>Zásyp jam, rýh, šachet se zhutněním</t>
  </si>
  <si>
    <t>Retence:27,7*16,6</t>
  </si>
  <si>
    <t>162301102R00</t>
  </si>
  <si>
    <t>Vodorovné přemístění výkopku z hor.1-4 do 1000 m</t>
  </si>
  <si>
    <t/>
  </si>
  <si>
    <t>dovoz zeminy pro zásyp retence:27,7*16,6</t>
  </si>
  <si>
    <t>162701109R00</t>
  </si>
  <si>
    <t>Příplatek k vod. přemístění hor.1-4 za další 1 km</t>
  </si>
  <si>
    <t>10641,25*10</t>
  </si>
  <si>
    <t>dovoz zeminy pro zásyp retence:27,7*16,6*10</t>
  </si>
  <si>
    <t>199000002R00</t>
  </si>
  <si>
    <t>Poplatek za skládku horniny 1- 4, č. dle katal. odpadů 17 05 04</t>
  </si>
  <si>
    <t>5832111R</t>
  </si>
  <si>
    <t>Zemina recyklovaná Stavozem 0/32, hutnitelná do zásypů</t>
  </si>
  <si>
    <t>nákup zeminy pro zásyp retence:27,7*16,6</t>
  </si>
  <si>
    <t>115100001RAA</t>
  </si>
  <si>
    <t>Čerpání vody na výšku 10 m, do 500 l, včetně pohotovosti čerpací soupravy</t>
  </si>
  <si>
    <t>h</t>
  </si>
  <si>
    <t>POL2_0</t>
  </si>
  <si>
    <t>2 měsíce, 4h/den:2*30*4</t>
  </si>
  <si>
    <t>216341112R0X</t>
  </si>
  <si>
    <t>Beton stříkaný stěn,C20/25 z cem.struskop.tl.10 cm</t>
  </si>
  <si>
    <t>pilotová stěna:4,4*(33,3+2,2)</t>
  </si>
  <si>
    <t>289361123R0X</t>
  </si>
  <si>
    <t>Výztuž ze svař.sítí na stěny zděné, drát D 6,0 mm</t>
  </si>
  <si>
    <t>289363212R0X</t>
  </si>
  <si>
    <t>Kotvičky výztuže do tmelu hl.28 cm, z 10216, 10 mm, dl. kotvičky 43cm</t>
  </si>
  <si>
    <t>pilotová stěna:8*22</t>
  </si>
  <si>
    <t>224571121R00</t>
  </si>
  <si>
    <t>Výplň pilot z kameniva drobného těženého</t>
  </si>
  <si>
    <t>Záporové pažení:</t>
  </si>
  <si>
    <t>výplň nad patou nesoudržným materiálem:3,14*0,31*0,31*(462,5-269,1)</t>
  </si>
  <si>
    <t>224311431R0X</t>
  </si>
  <si>
    <t>Výplň pilot z C 12/15 X0, bez suspenze</t>
  </si>
  <si>
    <t>paty pilot:3,14*0,31*0,31*269,1</t>
  </si>
  <si>
    <t>22.1</t>
  </si>
  <si>
    <t>Vrtané piloty,vytaž.výpažnice,C25/30 XC2,XA1,D 900, výztuž,odvoz výkopku,odbourání hlavy,hluch.vrtání</t>
  </si>
  <si>
    <t>pilotová stěna:198*1</t>
  </si>
  <si>
    <t>998012023R00</t>
  </si>
  <si>
    <t>Přesun hmot pro budovy monolitické výšky do 24 m</t>
  </si>
  <si>
    <t>1349,1*1</t>
  </si>
  <si>
    <t>SUM</t>
  </si>
  <si>
    <t>FNB PARKOVACÍ DŮM DN</t>
  </si>
  <si>
    <t>IO 101 HTÚ</t>
  </si>
  <si>
    <t>Arch. stav. část</t>
  </si>
  <si>
    <t>vlastní</t>
  </si>
  <si>
    <t>RTS_I/2024</t>
  </si>
  <si>
    <t>Položkový soupis prací, dodávek a služeb</t>
  </si>
</sst>
</file>

<file path=xl/styles.xml><?xml version="1.0" encoding="utf-8"?>
<styleSheet xmlns="http://schemas.openxmlformats.org/spreadsheetml/2006/main">
  <fonts count="19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0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2" borderId="42" xfId="0" applyFill="1" applyBorder="1"/>
    <xf numFmtId="0" fontId="0" fillId="2" borderId="41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0" fontId="0" fillId="2" borderId="47" xfId="0" applyFill="1" applyBorder="1"/>
    <xf numFmtId="0" fontId="0" fillId="2" borderId="49" xfId="0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49" fontId="0" fillId="2" borderId="46" xfId="0" applyNumberFormat="1" applyFill="1" applyBorder="1" applyAlignment="1">
      <alignment vertical="top"/>
    </xf>
    <xf numFmtId="4" fontId="0" fillId="2" borderId="46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4" fontId="16" fillId="0" borderId="38" xfId="0" applyNumberFormat="1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8" xfId="0" applyNumberFormat="1" applyFill="1" applyBorder="1" applyAlignment="1">
      <alignment horizontal="left" vertical="top" wrapText="1"/>
    </xf>
    <xf numFmtId="0" fontId="18" fillId="0" borderId="33" xfId="0" applyNumberFormat="1" applyFont="1" applyBorder="1" applyAlignment="1">
      <alignment horizontal="left" vertical="top" wrapText="1"/>
    </xf>
    <xf numFmtId="0" fontId="18" fillId="0" borderId="33" xfId="0" quotePrefix="1" applyNumberFormat="1" applyFont="1" applyBorder="1" applyAlignment="1">
      <alignment horizontal="left" vertical="top" wrapText="1"/>
    </xf>
    <xf numFmtId="0" fontId="17" fillId="0" borderId="38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2" borderId="48" xfId="0" applyFill="1" applyBorder="1" applyAlignment="1">
      <alignment horizontal="center" wrapText="1"/>
    </xf>
    <xf numFmtId="0" fontId="0" fillId="2" borderId="46" xfId="0" applyFill="1" applyBorder="1" applyAlignment="1">
      <alignment horizontal="center" vertical="top"/>
    </xf>
    <xf numFmtId="0" fontId="16" fillId="0" borderId="33" xfId="0" applyFont="1" applyBorder="1" applyAlignment="1">
      <alignment horizontal="center" vertical="top" shrinkToFit="1"/>
    </xf>
    <xf numFmtId="0" fontId="0" fillId="2" borderId="38" xfId="0" applyFill="1" applyBorder="1" applyAlignment="1">
      <alignment horizontal="center" vertical="top" shrinkToFit="1"/>
    </xf>
    <xf numFmtId="0" fontId="16" fillId="0" borderId="38" xfId="0" applyFont="1" applyBorder="1" applyAlignment="1">
      <alignment horizontal="center" vertical="top" shrinkToFit="1"/>
    </xf>
    <xf numFmtId="4" fontId="0" fillId="2" borderId="42" xfId="0" applyNumberFormat="1" applyFill="1" applyBorder="1"/>
    <xf numFmtId="4" fontId="0" fillId="2" borderId="35" xfId="0" applyNumberFormat="1" applyFill="1" applyBorder="1"/>
    <xf numFmtId="4" fontId="17" fillId="0" borderId="33" xfId="0" applyNumberFormat="1" applyFont="1" applyBorder="1" applyAlignment="1">
      <alignment vertical="top" wrapText="1" shrinkToFit="1"/>
    </xf>
    <xf numFmtId="4" fontId="18" fillId="0" borderId="33" xfId="0" applyNumberFormat="1" applyFont="1" applyBorder="1" applyAlignment="1">
      <alignment vertical="top" wrapText="1" shrinkToFit="1"/>
    </xf>
    <xf numFmtId="4" fontId="17" fillId="0" borderId="38" xfId="0" applyNumberFormat="1" applyFont="1" applyBorder="1" applyAlignment="1">
      <alignment vertical="top" wrapText="1" shrinkToFit="1"/>
    </xf>
    <xf numFmtId="4" fontId="0" fillId="0" borderId="0" xfId="0" applyNumberFormat="1" applyAlignment="1">
      <alignment vertical="top"/>
    </xf>
    <xf numFmtId="4" fontId="8" fillId="2" borderId="12" xfId="0" applyNumberFormat="1" applyFont="1" applyFill="1" applyBorder="1" applyAlignment="1">
      <alignment vertical="top"/>
    </xf>
    <xf numFmtId="0" fontId="0" fillId="2" borderId="42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50" xfId="0" applyFill="1" applyBorder="1" applyAlignment="1">
      <alignment horizontal="center" vertical="top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2" borderId="37" xfId="0" applyFill="1" applyBorder="1" applyAlignment="1">
      <alignment horizontal="center" vertical="top" shrinkToFit="1"/>
    </xf>
    <xf numFmtId="0" fontId="18" fillId="0" borderId="34" xfId="0" applyNumberFormat="1" applyFont="1" applyBorder="1" applyAlignment="1">
      <alignment horizontal="center" vertical="top" wrapText="1" shrinkToFit="1"/>
    </xf>
    <xf numFmtId="0" fontId="17" fillId="0" borderId="37" xfId="0" applyNumberFormat="1" applyFont="1" applyBorder="1" applyAlignment="1">
      <alignment horizontal="center" vertical="top" wrapText="1" shrinkToFit="1"/>
    </xf>
    <xf numFmtId="0" fontId="8" fillId="2" borderId="12" xfId="0" applyFont="1" applyFill="1" applyBorder="1" applyAlignment="1">
      <alignment horizontal="center" vertical="top"/>
    </xf>
    <xf numFmtId="0" fontId="0" fillId="0" borderId="43" xfId="0" applyFont="1" applyBorder="1" applyAlignment="1">
      <alignment vertical="top"/>
    </xf>
    <xf numFmtId="49" fontId="0" fillId="0" borderId="39" xfId="0" applyNumberFormat="1" applyBorder="1" applyAlignment="1">
      <alignment vertical="top"/>
    </xf>
    <xf numFmtId="0" fontId="0" fillId="0" borderId="44" xfId="0" applyFont="1" applyBorder="1" applyAlignment="1">
      <alignment vertical="top"/>
    </xf>
    <xf numFmtId="49" fontId="0" fillId="0" borderId="40" xfId="0" applyNumberFormat="1" applyBorder="1" applyAlignment="1">
      <alignment vertical="top"/>
    </xf>
    <xf numFmtId="0" fontId="0" fillId="2" borderId="45" xfId="0" applyFill="1" applyBorder="1" applyAlignment="1">
      <alignment vertical="top"/>
    </xf>
    <xf numFmtId="49" fontId="0" fillId="2" borderId="42" xfId="0" applyNumberFormat="1" applyFill="1" applyBorder="1" applyAlignment="1">
      <alignment vertical="top"/>
    </xf>
    <xf numFmtId="0" fontId="0" fillId="2" borderId="35" xfId="0" applyFill="1" applyBorder="1" applyAlignment="1">
      <alignment vertical="top"/>
    </xf>
    <xf numFmtId="49" fontId="0" fillId="2" borderId="35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4" fontId="16" fillId="0" borderId="38" xfId="0" applyNumberFormat="1" applyFont="1" applyBorder="1" applyAlignment="1">
      <alignment vertical="top" shrinkToFit="1"/>
    </xf>
    <xf numFmtId="0" fontId="16" fillId="0" borderId="0" xfId="0" applyFont="1"/>
    <xf numFmtId="0" fontId="16" fillId="0" borderId="33" xfId="0" applyFont="1" applyBorder="1" applyAlignment="1">
      <alignment horizontal="center" vertical="top" shrinkToFi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4" borderId="38" xfId="0" applyNumberFormat="1" applyFont="1" applyFill="1" applyBorder="1" applyAlignment="1"/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49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2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TS%20Stavitel%202016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55"/>
  <sheetViews>
    <sheetView showGridLines="0" tabSelected="1" view="pageBreakPreview" topLeftCell="B1" zoomScale="75" zoomScaleNormal="100" zoomScaleSheetLayoutView="75" workbookViewId="0">
      <selection activeCell="M15" sqref="M15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1" t="s">
        <v>34</v>
      </c>
      <c r="B1" s="234" t="s">
        <v>175</v>
      </c>
      <c r="C1" s="235"/>
      <c r="D1" s="235"/>
      <c r="E1" s="235"/>
      <c r="F1" s="235"/>
      <c r="G1" s="235"/>
      <c r="H1" s="235"/>
      <c r="I1" s="235"/>
      <c r="J1" s="236"/>
    </row>
    <row r="2" spans="1:15" ht="23.25" customHeight="1">
      <c r="A2" s="4"/>
      <c r="B2" s="79" t="s">
        <v>36</v>
      </c>
      <c r="C2" s="80"/>
      <c r="D2" s="205" t="s">
        <v>170</v>
      </c>
      <c r="E2" s="206"/>
      <c r="F2" s="206"/>
      <c r="G2" s="206"/>
      <c r="H2" s="206"/>
      <c r="I2" s="206"/>
      <c r="J2" s="207"/>
      <c r="O2" s="2"/>
    </row>
    <row r="3" spans="1:15" ht="23.25" customHeight="1">
      <c r="A3" s="4"/>
      <c r="B3" s="81" t="s">
        <v>38</v>
      </c>
      <c r="C3" s="82"/>
      <c r="D3" s="211" t="s">
        <v>171</v>
      </c>
      <c r="E3" s="212"/>
      <c r="F3" s="212"/>
      <c r="G3" s="212"/>
      <c r="H3" s="212"/>
      <c r="I3" s="212"/>
      <c r="J3" s="213"/>
    </row>
    <row r="4" spans="1:15" ht="23.25" customHeight="1">
      <c r="A4" s="4"/>
      <c r="B4" s="83" t="s">
        <v>39</v>
      </c>
      <c r="C4" s="84"/>
      <c r="D4" s="208" t="s">
        <v>172</v>
      </c>
      <c r="E4" s="209"/>
      <c r="F4" s="209"/>
      <c r="G4" s="209"/>
      <c r="H4" s="209"/>
      <c r="I4" s="209"/>
      <c r="J4" s="210"/>
    </row>
    <row r="5" spans="1:15" ht="24" customHeight="1">
      <c r="A5" s="4"/>
      <c r="B5" s="45" t="s">
        <v>21</v>
      </c>
      <c r="C5" s="5"/>
      <c r="D5" s="85"/>
      <c r="E5" s="25"/>
      <c r="F5" s="25"/>
      <c r="G5" s="25"/>
      <c r="H5" s="27" t="s">
        <v>31</v>
      </c>
      <c r="I5" s="85"/>
      <c r="J5" s="11"/>
    </row>
    <row r="6" spans="1:15" ht="15.75" customHeight="1">
      <c r="A6" s="4"/>
      <c r="B6" s="39"/>
      <c r="C6" s="25"/>
      <c r="D6" s="85"/>
      <c r="E6" s="25"/>
      <c r="F6" s="25"/>
      <c r="G6" s="25"/>
      <c r="H6" s="27" t="s">
        <v>32</v>
      </c>
      <c r="I6" s="85"/>
      <c r="J6" s="11"/>
    </row>
    <row r="7" spans="1:15" ht="15.75" customHeight="1">
      <c r="A7" s="4"/>
      <c r="B7" s="40"/>
      <c r="C7" s="86"/>
      <c r="D7" s="78"/>
      <c r="E7" s="32"/>
      <c r="F7" s="32"/>
      <c r="G7" s="32"/>
      <c r="H7" s="34"/>
      <c r="I7" s="32"/>
      <c r="J7" s="49"/>
    </row>
    <row r="8" spans="1:15" ht="24" hidden="1" customHeight="1">
      <c r="A8" s="4"/>
      <c r="B8" s="45" t="s">
        <v>19</v>
      </c>
      <c r="C8" s="5"/>
      <c r="D8" s="33"/>
      <c r="E8" s="5"/>
      <c r="F8" s="5"/>
      <c r="G8" s="43"/>
      <c r="H8" s="27" t="s">
        <v>31</v>
      </c>
      <c r="I8" s="31"/>
      <c r="J8" s="11"/>
    </row>
    <row r="9" spans="1:15" ht="15.75" hidden="1" customHeight="1">
      <c r="A9" s="4"/>
      <c r="B9" s="4"/>
      <c r="C9" s="5"/>
      <c r="D9" s="33"/>
      <c r="E9" s="5"/>
      <c r="F9" s="5"/>
      <c r="G9" s="43"/>
      <c r="H9" s="27" t="s">
        <v>32</v>
      </c>
      <c r="I9" s="31"/>
      <c r="J9" s="11"/>
    </row>
    <row r="10" spans="1:15" ht="15.75" hidden="1" customHeight="1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>
      <c r="A11" s="4"/>
      <c r="B11" s="45" t="s">
        <v>18</v>
      </c>
      <c r="C11" s="5"/>
      <c r="D11" s="246"/>
      <c r="E11" s="246"/>
      <c r="F11" s="246"/>
      <c r="G11" s="246"/>
      <c r="H11" s="27" t="s">
        <v>31</v>
      </c>
      <c r="I11" s="88"/>
      <c r="J11" s="11"/>
    </row>
    <row r="12" spans="1:15" ht="15.75" customHeight="1">
      <c r="A12" s="4"/>
      <c r="B12" s="39"/>
      <c r="C12" s="25"/>
      <c r="D12" s="231"/>
      <c r="E12" s="231"/>
      <c r="F12" s="231"/>
      <c r="G12" s="231"/>
      <c r="H12" s="27" t="s">
        <v>32</v>
      </c>
      <c r="I12" s="88"/>
      <c r="J12" s="11"/>
    </row>
    <row r="13" spans="1:15" ht="15.75" customHeight="1">
      <c r="A13" s="4"/>
      <c r="B13" s="40"/>
      <c r="C13" s="87"/>
      <c r="D13" s="232"/>
      <c r="E13" s="232"/>
      <c r="F13" s="232"/>
      <c r="G13" s="232"/>
      <c r="H13" s="28"/>
      <c r="I13" s="32"/>
      <c r="J13" s="49"/>
    </row>
    <row r="14" spans="1:15" ht="24" hidden="1" customHeight="1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>
      <c r="A15" s="4"/>
      <c r="B15" s="50" t="s">
        <v>29</v>
      </c>
      <c r="C15" s="70"/>
      <c r="D15" s="51"/>
      <c r="E15" s="251"/>
      <c r="F15" s="251"/>
      <c r="G15" s="227"/>
      <c r="H15" s="227"/>
      <c r="I15" s="227" t="s">
        <v>28</v>
      </c>
      <c r="J15" s="228"/>
    </row>
    <row r="16" spans="1:15" ht="23.25" customHeight="1">
      <c r="A16" s="134" t="s">
        <v>23</v>
      </c>
      <c r="B16" s="135" t="s">
        <v>23</v>
      </c>
      <c r="C16" s="56"/>
      <c r="D16" s="57"/>
      <c r="E16" s="229"/>
      <c r="F16" s="230"/>
      <c r="G16" s="229"/>
      <c r="H16" s="230"/>
      <c r="I16" s="229">
        <f>SUMIF(F47:F51,A16,I47:I51)+SUMIF(F47:F51,"PSU",I47:I51)</f>
        <v>0</v>
      </c>
      <c r="J16" s="243"/>
    </row>
    <row r="17" spans="1:10" ht="23.25" customHeight="1">
      <c r="A17" s="134" t="s">
        <v>24</v>
      </c>
      <c r="B17" s="135" t="s">
        <v>24</v>
      </c>
      <c r="C17" s="56"/>
      <c r="D17" s="57"/>
      <c r="E17" s="229"/>
      <c r="F17" s="230"/>
      <c r="G17" s="229"/>
      <c r="H17" s="230"/>
      <c r="I17" s="229">
        <f>SUMIF(F47:F51,A17,I47:I51)</f>
        <v>0</v>
      </c>
      <c r="J17" s="243"/>
    </row>
    <row r="18" spans="1:10" ht="23.25" customHeight="1">
      <c r="A18" s="134" t="s">
        <v>25</v>
      </c>
      <c r="B18" s="135" t="s">
        <v>25</v>
      </c>
      <c r="C18" s="56"/>
      <c r="D18" s="57"/>
      <c r="E18" s="229"/>
      <c r="F18" s="230"/>
      <c r="G18" s="229"/>
      <c r="H18" s="230"/>
      <c r="I18" s="229">
        <f>SUMIF(F47:F51,A18,I47:I51)</f>
        <v>0</v>
      </c>
      <c r="J18" s="243"/>
    </row>
    <row r="19" spans="1:10" ht="23.25" customHeight="1">
      <c r="A19" s="134" t="s">
        <v>56</v>
      </c>
      <c r="B19" s="135" t="s">
        <v>26</v>
      </c>
      <c r="C19" s="56"/>
      <c r="D19" s="57"/>
      <c r="E19" s="229"/>
      <c r="F19" s="230"/>
      <c r="G19" s="229"/>
      <c r="H19" s="230"/>
      <c r="I19" s="229">
        <f>SUMIF(F47:F51,A19,I47:I51)</f>
        <v>0</v>
      </c>
      <c r="J19" s="243"/>
    </row>
    <row r="20" spans="1:10" ht="23.25" customHeight="1">
      <c r="A20" s="134" t="s">
        <v>57</v>
      </c>
      <c r="B20" s="135" t="s">
        <v>27</v>
      </c>
      <c r="C20" s="56"/>
      <c r="D20" s="57"/>
      <c r="E20" s="229"/>
      <c r="F20" s="230"/>
      <c r="G20" s="229"/>
      <c r="H20" s="230"/>
      <c r="I20" s="229">
        <f>SUMIF(F47:F51,A20,I47:I51)</f>
        <v>0</v>
      </c>
      <c r="J20" s="243"/>
    </row>
    <row r="21" spans="1:10" ht="23.25" customHeight="1">
      <c r="A21" s="4"/>
      <c r="B21" s="72" t="s">
        <v>28</v>
      </c>
      <c r="C21" s="73"/>
      <c r="D21" s="74"/>
      <c r="E21" s="244"/>
      <c r="F21" s="245"/>
      <c r="G21" s="244"/>
      <c r="H21" s="245"/>
      <c r="I21" s="244">
        <f>SUM(I16:J20)</f>
        <v>0</v>
      </c>
      <c r="J21" s="250"/>
    </row>
    <row r="22" spans="1:10" ht="33" customHeight="1">
      <c r="A22" s="4"/>
      <c r="B22" s="63" t="s">
        <v>30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>
      <c r="A23" s="4"/>
      <c r="B23" s="55" t="s">
        <v>11</v>
      </c>
      <c r="C23" s="56"/>
      <c r="D23" s="57"/>
      <c r="E23" s="58">
        <v>12</v>
      </c>
      <c r="F23" s="59" t="s">
        <v>0</v>
      </c>
      <c r="G23" s="241">
        <v>0</v>
      </c>
      <c r="H23" s="242"/>
      <c r="I23" s="242"/>
      <c r="J23" s="60" t="str">
        <f t="shared" ref="J23:J28" si="0">Mena</f>
        <v>CZK</v>
      </c>
    </row>
    <row r="24" spans="1:10" ht="23.25" customHeight="1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248">
        <f>ZakladDPHSni*SazbaDPH1/100</f>
        <v>0</v>
      </c>
      <c r="H24" s="249"/>
      <c r="I24" s="249"/>
      <c r="J24" s="60" t="str">
        <f t="shared" si="0"/>
        <v>CZK</v>
      </c>
    </row>
    <row r="25" spans="1:10" ht="23.25" customHeight="1">
      <c r="A25" s="4"/>
      <c r="B25" s="55" t="s">
        <v>13</v>
      </c>
      <c r="C25" s="56"/>
      <c r="D25" s="57"/>
      <c r="E25" s="58">
        <v>21</v>
      </c>
      <c r="F25" s="59" t="s">
        <v>0</v>
      </c>
      <c r="G25" s="241">
        <f>I21</f>
        <v>0</v>
      </c>
      <c r="H25" s="242"/>
      <c r="I25" s="242"/>
      <c r="J25" s="60" t="str">
        <f t="shared" si="0"/>
        <v>CZK</v>
      </c>
    </row>
    <row r="26" spans="1:10" ht="23.25" customHeight="1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37">
        <f>ZakladDPHZakl*SazbaDPH2/100</f>
        <v>0</v>
      </c>
      <c r="H26" s="238"/>
      <c r="I26" s="238"/>
      <c r="J26" s="54" t="str">
        <f t="shared" si="0"/>
        <v>CZK</v>
      </c>
    </row>
    <row r="27" spans="1:10" ht="23.25" customHeight="1" thickBot="1">
      <c r="A27" s="4"/>
      <c r="B27" s="46" t="s">
        <v>4</v>
      </c>
      <c r="C27" s="20"/>
      <c r="D27" s="23"/>
      <c r="E27" s="20"/>
      <c r="F27" s="21"/>
      <c r="G27" s="239">
        <f>0</f>
        <v>0</v>
      </c>
      <c r="H27" s="239"/>
      <c r="I27" s="239"/>
      <c r="J27" s="61" t="str">
        <f t="shared" si="0"/>
        <v>CZK</v>
      </c>
    </row>
    <row r="28" spans="1:10" ht="27.75" hidden="1" customHeight="1" thickBot="1">
      <c r="A28" s="4"/>
      <c r="B28" s="106" t="s">
        <v>22</v>
      </c>
      <c r="C28" s="107"/>
      <c r="D28" s="107"/>
      <c r="E28" s="108"/>
      <c r="F28" s="109"/>
      <c r="G28" s="226" t="e">
        <f>ZakladDPHSniVypocet+ZakladDPHZaklVypocet</f>
        <v>#REF!</v>
      </c>
      <c r="H28" s="226"/>
      <c r="I28" s="226"/>
      <c r="J28" s="110" t="str">
        <f t="shared" si="0"/>
        <v>CZK</v>
      </c>
    </row>
    <row r="29" spans="1:10" ht="27.75" customHeight="1" thickBot="1">
      <c r="A29" s="4"/>
      <c r="B29" s="106" t="s">
        <v>33</v>
      </c>
      <c r="C29" s="111"/>
      <c r="D29" s="111"/>
      <c r="E29" s="111"/>
      <c r="F29" s="111"/>
      <c r="G29" s="240">
        <f>ZakladDPHSni+DPHSni+ZakladDPHZakl+DPHZakl+Zaokrouhleni</f>
        <v>0</v>
      </c>
      <c r="H29" s="240"/>
      <c r="I29" s="240"/>
      <c r="J29" s="112" t="s">
        <v>43</v>
      </c>
    </row>
    <row r="30" spans="1:10" ht="12.75" customHeight="1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45399</v>
      </c>
      <c r="I32" s="37"/>
      <c r="J32" s="12"/>
    </row>
    <row r="33" spans="1:10" ht="47.25" customHeight="1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>
      <c r="A34" s="29"/>
      <c r="B34" s="29"/>
      <c r="C34" s="30"/>
      <c r="D34" s="233"/>
      <c r="E34" s="233"/>
      <c r="F34" s="30"/>
      <c r="G34" s="233"/>
      <c r="H34" s="233"/>
      <c r="I34" s="233"/>
      <c r="J34" s="36"/>
    </row>
    <row r="35" spans="1:10" ht="12.75" customHeight="1">
      <c r="A35" s="4"/>
      <c r="B35" s="4"/>
      <c r="C35" s="5"/>
      <c r="D35" s="247" t="s">
        <v>2</v>
      </c>
      <c r="E35" s="247"/>
      <c r="F35" s="5"/>
      <c r="G35" s="43"/>
      <c r="H35" s="13" t="s">
        <v>3</v>
      </c>
      <c r="I35" s="43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5" t="s">
        <v>15</v>
      </c>
      <c r="C37" s="3"/>
      <c r="D37" s="3"/>
      <c r="E37" s="3"/>
      <c r="F37" s="98"/>
      <c r="G37" s="98"/>
      <c r="H37" s="98"/>
      <c r="I37" s="98"/>
      <c r="J37" s="3"/>
    </row>
    <row r="38" spans="1:10" ht="25.5" hidden="1" customHeight="1">
      <c r="A38" s="90" t="s">
        <v>35</v>
      </c>
      <c r="B38" s="92" t="s">
        <v>16</v>
      </c>
      <c r="C38" s="93" t="s">
        <v>5</v>
      </c>
      <c r="D38" s="94"/>
      <c r="E38" s="94"/>
      <c r="F38" s="99" t="str">
        <f>B23</f>
        <v>Základ pro sníženou DPH</v>
      </c>
      <c r="G38" s="99" t="str">
        <f>B25</f>
        <v>Základ pro základní DPH</v>
      </c>
      <c r="H38" s="100" t="s">
        <v>17</v>
      </c>
      <c r="I38" s="100" t="s">
        <v>1</v>
      </c>
      <c r="J38" s="95" t="s">
        <v>0</v>
      </c>
    </row>
    <row r="39" spans="1:10" ht="25.5" hidden="1" customHeight="1">
      <c r="A39" s="90">
        <v>1</v>
      </c>
      <c r="B39" s="96" t="s">
        <v>41</v>
      </c>
      <c r="C39" s="217" t="s">
        <v>40</v>
      </c>
      <c r="D39" s="218"/>
      <c r="E39" s="218"/>
      <c r="F39" s="101" t="e">
        <f>Pol!P93</f>
        <v>#REF!</v>
      </c>
      <c r="G39" s="102" t="e">
        <f>Pol!Q93</f>
        <v>#REF!</v>
      </c>
      <c r="H39" s="103" t="e">
        <f>(F39*SazbaDPH1/100)+(G39*SazbaDPH2/100)</f>
        <v>#REF!</v>
      </c>
      <c r="I39" s="103" t="e">
        <f>F39+G39+H39</f>
        <v>#REF!</v>
      </c>
      <c r="J39" s="97" t="e">
        <f>IF(CenaCelkemVypocet=0,"",I39/CenaCelkemVypocet*100)</f>
        <v>#REF!</v>
      </c>
    </row>
    <row r="40" spans="1:10" ht="25.5" hidden="1" customHeight="1">
      <c r="A40" s="90"/>
      <c r="B40" s="219" t="s">
        <v>42</v>
      </c>
      <c r="C40" s="220"/>
      <c r="D40" s="220"/>
      <c r="E40" s="221"/>
      <c r="F40" s="104" t="e">
        <f>SUMIF(A39:A39,"=1",F39:F39)</f>
        <v>#REF!</v>
      </c>
      <c r="G40" s="105" t="e">
        <f>SUMIF(A39:A39,"=1",G39:G39)</f>
        <v>#REF!</v>
      </c>
      <c r="H40" s="105" t="e">
        <f>SUMIF(A39:A39,"=1",H39:H39)</f>
        <v>#REF!</v>
      </c>
      <c r="I40" s="105" t="e">
        <f>SUMIF(A39:A39,"=1",I39:I39)</f>
        <v>#REF!</v>
      </c>
      <c r="J40" s="91" t="e">
        <f>SUMIF(A39:A39,"=1",J39:J39)</f>
        <v>#REF!</v>
      </c>
    </row>
    <row r="44" spans="1:10" ht="15.75">
      <c r="B44" s="113" t="s">
        <v>44</v>
      </c>
    </row>
    <row r="46" spans="1:10" ht="25.5" customHeight="1">
      <c r="A46" s="114"/>
      <c r="B46" s="118" t="s">
        <v>16</v>
      </c>
      <c r="C46" s="118" t="s">
        <v>5</v>
      </c>
      <c r="D46" s="119"/>
      <c r="E46" s="119"/>
      <c r="F46" s="122" t="s">
        <v>45</v>
      </c>
      <c r="G46" s="122"/>
      <c r="H46" s="122"/>
      <c r="I46" s="222" t="s">
        <v>28</v>
      </c>
      <c r="J46" s="222"/>
    </row>
    <row r="47" spans="1:10" ht="25.5" customHeight="1">
      <c r="A47" s="115"/>
      <c r="B47" s="123" t="s">
        <v>46</v>
      </c>
      <c r="C47" s="224" t="s">
        <v>47</v>
      </c>
      <c r="D47" s="225"/>
      <c r="E47" s="225"/>
      <c r="F47" s="125" t="s">
        <v>23</v>
      </c>
      <c r="G47" s="126"/>
      <c r="H47" s="126"/>
      <c r="I47" s="223">
        <f>Pol!G8</f>
        <v>0</v>
      </c>
      <c r="J47" s="223"/>
    </row>
    <row r="48" spans="1:10" ht="25.5" customHeight="1">
      <c r="A48" s="115"/>
      <c r="B48" s="117" t="s">
        <v>48</v>
      </c>
      <c r="C48" s="215" t="s">
        <v>49</v>
      </c>
      <c r="D48" s="216"/>
      <c r="E48" s="216"/>
      <c r="F48" s="127" t="s">
        <v>23</v>
      </c>
      <c r="G48" s="128"/>
      <c r="H48" s="128"/>
      <c r="I48" s="214">
        <f>Pol!G11</f>
        <v>0</v>
      </c>
      <c r="J48" s="214"/>
    </row>
    <row r="49" spans="1:10" ht="25.5" customHeight="1">
      <c r="A49" s="115"/>
      <c r="B49" s="117" t="s">
        <v>50</v>
      </c>
      <c r="C49" s="215" t="s">
        <v>51</v>
      </c>
      <c r="D49" s="216"/>
      <c r="E49" s="216"/>
      <c r="F49" s="127" t="s">
        <v>23</v>
      </c>
      <c r="G49" s="128"/>
      <c r="H49" s="128"/>
      <c r="I49" s="214">
        <f>Pol!G73</f>
        <v>0</v>
      </c>
      <c r="J49" s="214"/>
    </row>
    <row r="50" spans="1:10" ht="25.5" customHeight="1">
      <c r="A50" s="115"/>
      <c r="B50" s="117" t="s">
        <v>52</v>
      </c>
      <c r="C50" s="215" t="s">
        <v>53</v>
      </c>
      <c r="D50" s="216"/>
      <c r="E50" s="216"/>
      <c r="F50" s="127" t="s">
        <v>23</v>
      </c>
      <c r="G50" s="128"/>
      <c r="H50" s="128"/>
      <c r="I50" s="214">
        <f>Pol!G86</f>
        <v>0</v>
      </c>
      <c r="J50" s="214"/>
    </row>
    <row r="51" spans="1:10" ht="25.5" customHeight="1">
      <c r="A51" s="115"/>
      <c r="B51" s="124" t="s">
        <v>54</v>
      </c>
      <c r="C51" s="202" t="s">
        <v>55</v>
      </c>
      <c r="D51" s="203"/>
      <c r="E51" s="203"/>
      <c r="F51" s="129" t="s">
        <v>23</v>
      </c>
      <c r="G51" s="130"/>
      <c r="H51" s="130"/>
      <c r="I51" s="201">
        <f>Pol!G89</f>
        <v>0</v>
      </c>
      <c r="J51" s="201"/>
    </row>
    <row r="52" spans="1:10" ht="25.5" customHeight="1">
      <c r="A52" s="116"/>
      <c r="B52" s="120" t="s">
        <v>1</v>
      </c>
      <c r="C52" s="120"/>
      <c r="D52" s="121"/>
      <c r="E52" s="121"/>
      <c r="F52" s="131"/>
      <c r="G52" s="132"/>
      <c r="H52" s="132"/>
      <c r="I52" s="204">
        <f>SUM(I47:I51)</f>
        <v>0</v>
      </c>
      <c r="J52" s="204"/>
    </row>
    <row r="53" spans="1:10">
      <c r="F53" s="133"/>
      <c r="G53" s="89"/>
      <c r="H53" s="133"/>
      <c r="I53" s="89"/>
      <c r="J53" s="89"/>
    </row>
    <row r="54" spans="1:10">
      <c r="F54" s="133"/>
      <c r="G54" s="89"/>
      <c r="H54" s="133"/>
      <c r="I54" s="89"/>
      <c r="J54" s="89"/>
    </row>
    <row r="55" spans="1:10">
      <c r="F55" s="133"/>
      <c r="G55" s="89"/>
      <c r="H55" s="133"/>
      <c r="I55" s="89"/>
      <c r="J55" s="89"/>
    </row>
  </sheetData>
  <sheetProtection password="CCE1" sheet="1" objects="1" scenarios="1"/>
  <protectedRanges>
    <protectedRange sqref="I11:I12 D11:G13 C13" name="Oblast1"/>
  </protectedRanges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2">
    <mergeCell ref="I17:J17"/>
    <mergeCell ref="I18:J18"/>
    <mergeCell ref="E18:F18"/>
    <mergeCell ref="E15:F15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C47:E47"/>
    <mergeCell ref="G28:I28"/>
    <mergeCell ref="G15:H15"/>
    <mergeCell ref="I15:J15"/>
    <mergeCell ref="E16:F16"/>
    <mergeCell ref="D35:E35"/>
    <mergeCell ref="E20:F20"/>
    <mergeCell ref="I20:J20"/>
    <mergeCell ref="I21:J21"/>
    <mergeCell ref="G19:H19"/>
    <mergeCell ref="G20:H20"/>
    <mergeCell ref="G34:I34"/>
    <mergeCell ref="E17:F17"/>
    <mergeCell ref="G16:H16"/>
    <mergeCell ref="G17:H17"/>
    <mergeCell ref="G18:H18"/>
    <mergeCell ref="I51:J51"/>
    <mergeCell ref="C51:E51"/>
    <mergeCell ref="I52:J52"/>
    <mergeCell ref="D2:J2"/>
    <mergeCell ref="D4:J4"/>
    <mergeCell ref="D3:J3"/>
    <mergeCell ref="I48:J48"/>
    <mergeCell ref="C48:E48"/>
    <mergeCell ref="I49:J49"/>
    <mergeCell ref="C49:E49"/>
    <mergeCell ref="I50:J50"/>
    <mergeCell ref="C50:E50"/>
    <mergeCell ref="C39:E39"/>
    <mergeCell ref="B40:E40"/>
    <mergeCell ref="I46:J46"/>
    <mergeCell ref="I47:J47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52" t="s">
        <v>6</v>
      </c>
      <c r="B1" s="252"/>
      <c r="C1" s="253"/>
      <c r="D1" s="252"/>
      <c r="E1" s="252"/>
      <c r="F1" s="252"/>
      <c r="G1" s="252"/>
    </row>
    <row r="2" spans="1:7" ht="24.95" customHeight="1">
      <c r="A2" s="77" t="s">
        <v>37</v>
      </c>
      <c r="B2" s="76"/>
      <c r="C2" s="254"/>
      <c r="D2" s="254"/>
      <c r="E2" s="254"/>
      <c r="F2" s="254"/>
      <c r="G2" s="255"/>
    </row>
    <row r="3" spans="1:7" ht="24.95" hidden="1" customHeight="1">
      <c r="A3" s="77" t="s">
        <v>7</v>
      </c>
      <c r="B3" s="76"/>
      <c r="C3" s="254"/>
      <c r="D3" s="254"/>
      <c r="E3" s="254"/>
      <c r="F3" s="254"/>
      <c r="G3" s="255"/>
    </row>
    <row r="4" spans="1:7" ht="24.95" hidden="1" customHeight="1">
      <c r="A4" s="77" t="s">
        <v>8</v>
      </c>
      <c r="B4" s="76"/>
      <c r="C4" s="254"/>
      <c r="D4" s="254"/>
      <c r="E4" s="254"/>
      <c r="F4" s="254"/>
      <c r="G4" s="255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U93"/>
  <sheetViews>
    <sheetView showZeros="0" view="pageBreakPreview" zoomScale="60" zoomScaleNormal="100" workbookViewId="0">
      <selection activeCell="M29" sqref="M29"/>
    </sheetView>
  </sheetViews>
  <sheetFormatPr defaultRowHeight="12.75" outlineLevelRow="1"/>
  <cols>
    <col min="1" max="1" width="4.28515625" style="6" customWidth="1"/>
    <col min="2" max="2" width="14.42578125" style="7" customWidth="1"/>
    <col min="3" max="3" width="50.7109375" style="7" customWidth="1"/>
    <col min="4" max="4" width="4.5703125" style="166" customWidth="1"/>
    <col min="5" max="5" width="10.5703125" style="133" customWidth="1"/>
    <col min="6" max="6" width="9.85546875" customWidth="1"/>
    <col min="7" max="7" width="12.7109375" customWidth="1"/>
    <col min="8" max="8" width="9.140625" style="166" customWidth="1"/>
    <col min="16" max="26" width="0" hidden="1" customWidth="1"/>
  </cols>
  <sheetData>
    <row r="1" spans="1:47" ht="15.75" customHeight="1">
      <c r="A1" s="256" t="s">
        <v>175</v>
      </c>
      <c r="B1" s="256"/>
      <c r="C1" s="256"/>
      <c r="D1" s="256"/>
      <c r="E1" s="256"/>
      <c r="F1" s="256"/>
      <c r="G1" s="256"/>
      <c r="R1" t="s">
        <v>59</v>
      </c>
    </row>
    <row r="2" spans="1:47" ht="24.95" customHeight="1">
      <c r="A2" s="188" t="s">
        <v>58</v>
      </c>
      <c r="B2" s="189"/>
      <c r="C2" s="257" t="s">
        <v>170</v>
      </c>
      <c r="D2" s="258"/>
      <c r="E2" s="258"/>
      <c r="F2" s="258"/>
      <c r="G2" s="259"/>
      <c r="R2" t="s">
        <v>60</v>
      </c>
    </row>
    <row r="3" spans="1:47" ht="24.95" customHeight="1">
      <c r="A3" s="190" t="s">
        <v>7</v>
      </c>
      <c r="B3" s="191"/>
      <c r="C3" s="257" t="s">
        <v>171</v>
      </c>
      <c r="D3" s="258"/>
      <c r="E3" s="258"/>
      <c r="F3" s="258"/>
      <c r="G3" s="259"/>
      <c r="R3" t="s">
        <v>61</v>
      </c>
    </row>
    <row r="4" spans="1:47" ht="24.95" customHeight="1">
      <c r="A4" s="190" t="s">
        <v>8</v>
      </c>
      <c r="B4" s="191"/>
      <c r="C4" s="257" t="s">
        <v>172</v>
      </c>
      <c r="D4" s="258"/>
      <c r="E4" s="258"/>
      <c r="F4" s="258"/>
      <c r="G4" s="259"/>
      <c r="R4" t="s">
        <v>62</v>
      </c>
    </row>
    <row r="5" spans="1:47">
      <c r="A5" s="192" t="s">
        <v>63</v>
      </c>
      <c r="B5" s="193"/>
      <c r="C5" s="193"/>
      <c r="D5" s="179"/>
      <c r="E5" s="172"/>
      <c r="F5" s="136"/>
      <c r="G5" s="137"/>
      <c r="R5" t="s">
        <v>64</v>
      </c>
    </row>
    <row r="7" spans="1:47" ht="25.5">
      <c r="A7" s="194" t="s">
        <v>65</v>
      </c>
      <c r="B7" s="195" t="s">
        <v>66</v>
      </c>
      <c r="C7" s="195" t="s">
        <v>67</v>
      </c>
      <c r="D7" s="180" t="s">
        <v>68</v>
      </c>
      <c r="E7" s="173" t="s">
        <v>69</v>
      </c>
      <c r="F7" s="138" t="s">
        <v>70</v>
      </c>
      <c r="G7" s="146" t="s">
        <v>28</v>
      </c>
      <c r="H7" s="167" t="s">
        <v>71</v>
      </c>
    </row>
    <row r="8" spans="1:47">
      <c r="A8" s="147" t="s">
        <v>72</v>
      </c>
      <c r="B8" s="148" t="s">
        <v>46</v>
      </c>
      <c r="C8" s="149" t="s">
        <v>47</v>
      </c>
      <c r="D8" s="181"/>
      <c r="E8" s="150"/>
      <c r="F8" s="150"/>
      <c r="G8" s="150">
        <f>SUMIF(R9:R10,"&lt;&gt;NOR",G9:G10)</f>
        <v>0</v>
      </c>
      <c r="H8" s="168"/>
      <c r="R8" t="s">
        <v>73</v>
      </c>
    </row>
    <row r="9" spans="1:47" outlineLevel="1">
      <c r="A9" s="140">
        <v>1</v>
      </c>
      <c r="B9" s="142" t="s">
        <v>74</v>
      </c>
      <c r="C9" s="158" t="s">
        <v>75</v>
      </c>
      <c r="D9" s="182" t="s">
        <v>76</v>
      </c>
      <c r="E9" s="144">
        <v>1</v>
      </c>
      <c r="F9" s="196"/>
      <c r="G9" s="144">
        <f>ROUND(E9*F9,2)</f>
        <v>0</v>
      </c>
      <c r="H9" s="200" t="s">
        <v>173</v>
      </c>
      <c r="I9" s="139"/>
      <c r="J9" s="139"/>
      <c r="K9" s="139"/>
      <c r="L9" s="139"/>
      <c r="M9" s="139"/>
      <c r="N9" s="139"/>
      <c r="O9" s="139"/>
      <c r="P9" s="139"/>
      <c r="Q9" s="139"/>
      <c r="R9" s="139" t="s">
        <v>77</v>
      </c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</row>
    <row r="10" spans="1:47" outlineLevel="1">
      <c r="A10" s="140"/>
      <c r="B10" s="142"/>
      <c r="C10" s="159" t="s">
        <v>78</v>
      </c>
      <c r="D10" s="183"/>
      <c r="E10" s="174">
        <v>1</v>
      </c>
      <c r="F10" s="196"/>
      <c r="G10" s="144"/>
      <c r="H10" s="169"/>
      <c r="I10" s="139"/>
      <c r="J10" s="139"/>
      <c r="K10" s="139"/>
      <c r="L10" s="139"/>
      <c r="M10" s="139"/>
      <c r="N10" s="139"/>
      <c r="O10" s="139"/>
      <c r="P10" s="139"/>
      <c r="Q10" s="139"/>
      <c r="R10" s="139" t="s">
        <v>79</v>
      </c>
      <c r="S10" s="139">
        <v>0</v>
      </c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</row>
    <row r="11" spans="1:47">
      <c r="A11" s="141" t="s">
        <v>72</v>
      </c>
      <c r="B11" s="143" t="s">
        <v>48</v>
      </c>
      <c r="C11" s="160" t="s">
        <v>49</v>
      </c>
      <c r="D11" s="184"/>
      <c r="E11" s="145"/>
      <c r="F11" s="197"/>
      <c r="G11" s="145">
        <f>SUMIF(R12:R72,"&lt;&gt;NOR",G12:G72)</f>
        <v>0</v>
      </c>
      <c r="H11" s="170"/>
      <c r="R11" t="s">
        <v>73</v>
      </c>
    </row>
    <row r="12" spans="1:47" outlineLevel="1">
      <c r="A12" s="140">
        <v>2</v>
      </c>
      <c r="B12" s="142" t="s">
        <v>80</v>
      </c>
      <c r="C12" s="158" t="s">
        <v>81</v>
      </c>
      <c r="D12" s="182" t="s">
        <v>82</v>
      </c>
      <c r="E12" s="144">
        <v>462.5</v>
      </c>
      <c r="F12" s="196"/>
      <c r="G12" s="144">
        <f>ROUND(E12*F12,2)</f>
        <v>0</v>
      </c>
      <c r="H12" s="200" t="s">
        <v>173</v>
      </c>
      <c r="I12" s="139"/>
      <c r="J12" s="139"/>
      <c r="K12" s="139"/>
      <c r="L12" s="139"/>
      <c r="M12" s="139"/>
      <c r="N12" s="139"/>
      <c r="O12" s="139"/>
      <c r="P12" s="139"/>
      <c r="Q12" s="139"/>
      <c r="R12" s="139" t="s">
        <v>77</v>
      </c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</row>
    <row r="13" spans="1:47" outlineLevel="1">
      <c r="A13" s="140"/>
      <c r="B13" s="142"/>
      <c r="C13" s="159" t="s">
        <v>83</v>
      </c>
      <c r="D13" s="183"/>
      <c r="E13" s="174">
        <v>462.5</v>
      </c>
      <c r="F13" s="196"/>
      <c r="G13" s="144"/>
      <c r="H13" s="169"/>
      <c r="I13" s="139"/>
      <c r="J13" s="139"/>
      <c r="K13" s="139"/>
      <c r="L13" s="139"/>
      <c r="M13" s="139"/>
      <c r="N13" s="139"/>
      <c r="O13" s="139"/>
      <c r="P13" s="139"/>
      <c r="Q13" s="139"/>
      <c r="R13" s="139" t="s">
        <v>79</v>
      </c>
      <c r="S13" s="139">
        <v>0</v>
      </c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</row>
    <row r="14" spans="1:47" outlineLevel="1">
      <c r="A14" s="140">
        <v>3</v>
      </c>
      <c r="B14" s="142" t="s">
        <v>84</v>
      </c>
      <c r="C14" s="158" t="s">
        <v>85</v>
      </c>
      <c r="D14" s="182" t="s">
        <v>82</v>
      </c>
      <c r="E14" s="144">
        <v>462.5</v>
      </c>
      <c r="F14" s="196"/>
      <c r="G14" s="144">
        <f>ROUND(E14*F14,2)</f>
        <v>0</v>
      </c>
      <c r="H14" s="169" t="s">
        <v>174</v>
      </c>
      <c r="I14" s="139"/>
      <c r="J14" s="139"/>
      <c r="K14" s="139"/>
      <c r="L14" s="139"/>
      <c r="M14" s="139"/>
      <c r="N14" s="139"/>
      <c r="O14" s="139"/>
      <c r="P14" s="139"/>
      <c r="Q14" s="139"/>
      <c r="R14" s="139" t="s">
        <v>77</v>
      </c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</row>
    <row r="15" spans="1:47" outlineLevel="1">
      <c r="A15" s="140"/>
      <c r="B15" s="142"/>
      <c r="C15" s="159" t="s">
        <v>83</v>
      </c>
      <c r="D15" s="183"/>
      <c r="E15" s="174">
        <v>462.5</v>
      </c>
      <c r="F15" s="196"/>
      <c r="G15" s="144"/>
      <c r="H15" s="169">
        <v>0</v>
      </c>
      <c r="I15" s="199"/>
      <c r="J15" s="139"/>
      <c r="K15" s="139"/>
      <c r="L15" s="139"/>
      <c r="M15" s="139"/>
      <c r="N15" s="139"/>
      <c r="O15" s="139"/>
      <c r="P15" s="139"/>
      <c r="Q15" s="139"/>
      <c r="R15" s="139" t="s">
        <v>79</v>
      </c>
      <c r="S15" s="139">
        <v>0</v>
      </c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</row>
    <row r="16" spans="1:47" outlineLevel="1">
      <c r="A16" s="140">
        <v>4</v>
      </c>
      <c r="B16" s="142" t="s">
        <v>86</v>
      </c>
      <c r="C16" s="158" t="s">
        <v>87</v>
      </c>
      <c r="D16" s="182" t="s">
        <v>88</v>
      </c>
      <c r="E16" s="144">
        <v>2.085</v>
      </c>
      <c r="F16" s="196"/>
      <c r="G16" s="144">
        <f>ROUND(E16*F16,2)</f>
        <v>0</v>
      </c>
      <c r="H16" s="169" t="s">
        <v>174</v>
      </c>
      <c r="I16" s="199"/>
      <c r="J16" s="139"/>
      <c r="K16" s="139"/>
      <c r="L16" s="139"/>
      <c r="M16" s="139"/>
      <c r="N16" s="139"/>
      <c r="O16" s="139"/>
      <c r="P16" s="139"/>
      <c r="Q16" s="139"/>
      <c r="R16" s="139" t="s">
        <v>89</v>
      </c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</row>
    <row r="17" spans="1:47" outlineLevel="1">
      <c r="A17" s="140"/>
      <c r="B17" s="142"/>
      <c r="C17" s="159" t="s">
        <v>90</v>
      </c>
      <c r="D17" s="183"/>
      <c r="E17" s="174">
        <v>2.085</v>
      </c>
      <c r="F17" s="196"/>
      <c r="G17" s="144"/>
      <c r="H17" s="169">
        <v>0</v>
      </c>
      <c r="I17" s="199"/>
      <c r="J17" s="139"/>
      <c r="K17" s="139"/>
      <c r="L17" s="139"/>
      <c r="M17" s="139"/>
      <c r="N17" s="139"/>
      <c r="O17" s="139"/>
      <c r="P17" s="139"/>
      <c r="Q17" s="139"/>
      <c r="R17" s="139" t="s">
        <v>79</v>
      </c>
      <c r="S17" s="139">
        <v>0</v>
      </c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</row>
    <row r="18" spans="1:47" outlineLevel="1">
      <c r="A18" s="140">
        <v>5</v>
      </c>
      <c r="B18" s="142" t="s">
        <v>91</v>
      </c>
      <c r="C18" s="158" t="s">
        <v>92</v>
      </c>
      <c r="D18" s="182" t="s">
        <v>88</v>
      </c>
      <c r="E18" s="144">
        <v>7.7759999999999998</v>
      </c>
      <c r="F18" s="196"/>
      <c r="G18" s="144">
        <f>ROUND(E18*F18,2)</f>
        <v>0</v>
      </c>
      <c r="H18" s="169" t="s">
        <v>174</v>
      </c>
      <c r="I18" s="199"/>
      <c r="J18" s="139"/>
      <c r="K18" s="139"/>
      <c r="L18" s="139"/>
      <c r="M18" s="139"/>
      <c r="N18" s="139"/>
      <c r="O18" s="139"/>
      <c r="P18" s="139"/>
      <c r="Q18" s="139"/>
      <c r="R18" s="139" t="s">
        <v>89</v>
      </c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</row>
    <row r="19" spans="1:47" outlineLevel="1">
      <c r="A19" s="140"/>
      <c r="B19" s="142"/>
      <c r="C19" s="159" t="s">
        <v>93</v>
      </c>
      <c r="D19" s="183"/>
      <c r="E19" s="174">
        <v>7.7759999999999998</v>
      </c>
      <c r="F19" s="196"/>
      <c r="G19" s="144"/>
      <c r="H19" s="169">
        <v>0</v>
      </c>
      <c r="I19" s="199"/>
      <c r="J19" s="139"/>
      <c r="K19" s="139"/>
      <c r="L19" s="139"/>
      <c r="M19" s="139"/>
      <c r="N19" s="139"/>
      <c r="O19" s="139"/>
      <c r="P19" s="139"/>
      <c r="Q19" s="139"/>
      <c r="R19" s="139" t="s">
        <v>79</v>
      </c>
      <c r="S19" s="139">
        <v>0</v>
      </c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</row>
    <row r="20" spans="1:47" outlineLevel="1">
      <c r="A20" s="140">
        <v>6</v>
      </c>
      <c r="B20" s="142" t="s">
        <v>94</v>
      </c>
      <c r="C20" s="158" t="s">
        <v>95</v>
      </c>
      <c r="D20" s="182" t="s">
        <v>88</v>
      </c>
      <c r="E20" s="144">
        <v>13.91</v>
      </c>
      <c r="F20" s="196"/>
      <c r="G20" s="144">
        <f>ROUND(E20*F20,2)</f>
        <v>0</v>
      </c>
      <c r="H20" s="169" t="s">
        <v>174</v>
      </c>
      <c r="I20" s="199"/>
      <c r="J20" s="139"/>
      <c r="K20" s="139"/>
      <c r="L20" s="139"/>
      <c r="M20" s="139"/>
      <c r="N20" s="139"/>
      <c r="O20" s="139"/>
      <c r="P20" s="139"/>
      <c r="Q20" s="139"/>
      <c r="R20" s="139" t="s">
        <v>89</v>
      </c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</row>
    <row r="21" spans="1:47" outlineLevel="1">
      <c r="A21" s="140"/>
      <c r="B21" s="142"/>
      <c r="C21" s="159" t="s">
        <v>96</v>
      </c>
      <c r="D21" s="183"/>
      <c r="E21" s="174">
        <v>13.91</v>
      </c>
      <c r="F21" s="196"/>
      <c r="G21" s="144"/>
      <c r="H21" s="169">
        <v>0</v>
      </c>
      <c r="I21" s="199"/>
      <c r="J21" s="139"/>
      <c r="K21" s="139"/>
      <c r="L21" s="139"/>
      <c r="M21" s="139"/>
      <c r="N21" s="139"/>
      <c r="O21" s="139"/>
      <c r="P21" s="139"/>
      <c r="Q21" s="139"/>
      <c r="R21" s="139" t="s">
        <v>79</v>
      </c>
      <c r="S21" s="139">
        <v>0</v>
      </c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</row>
    <row r="22" spans="1:47" outlineLevel="1">
      <c r="A22" s="140">
        <v>7</v>
      </c>
      <c r="B22" s="142" t="s">
        <v>97</v>
      </c>
      <c r="C22" s="158" t="s">
        <v>98</v>
      </c>
      <c r="D22" s="182" t="s">
        <v>82</v>
      </c>
      <c r="E22" s="144">
        <v>86.5</v>
      </c>
      <c r="F22" s="196"/>
      <c r="G22" s="144">
        <f>ROUND(E22*F22,2)</f>
        <v>0</v>
      </c>
      <c r="H22" s="200" t="s">
        <v>174</v>
      </c>
      <c r="I22" s="199"/>
      <c r="J22" s="139"/>
      <c r="K22" s="139"/>
      <c r="L22" s="139"/>
      <c r="M22" s="139"/>
      <c r="N22" s="139"/>
      <c r="O22" s="139"/>
      <c r="P22" s="139"/>
      <c r="Q22" s="139"/>
      <c r="R22" s="139" t="s">
        <v>77</v>
      </c>
      <c r="S22" s="139"/>
      <c r="T22" s="139"/>
      <c r="U22" s="139"/>
      <c r="V22" s="139"/>
      <c r="W22" s="139"/>
      <c r="X22" s="139"/>
      <c r="Y22" s="139"/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</row>
    <row r="23" spans="1:47" outlineLevel="1">
      <c r="A23" s="140"/>
      <c r="B23" s="142"/>
      <c r="C23" s="159" t="s">
        <v>99</v>
      </c>
      <c r="D23" s="183"/>
      <c r="E23" s="174">
        <v>86.5</v>
      </c>
      <c r="F23" s="196"/>
      <c r="G23" s="144"/>
      <c r="H23" s="169">
        <v>0</v>
      </c>
      <c r="I23" s="199"/>
      <c r="J23" s="139"/>
      <c r="K23" s="139"/>
      <c r="L23" s="139"/>
      <c r="M23" s="139"/>
      <c r="N23" s="139"/>
      <c r="O23" s="139"/>
      <c r="P23" s="139"/>
      <c r="Q23" s="139"/>
      <c r="R23" s="139" t="s">
        <v>79</v>
      </c>
      <c r="S23" s="139">
        <v>0</v>
      </c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</row>
    <row r="24" spans="1:47" outlineLevel="1">
      <c r="A24" s="140">
        <v>8</v>
      </c>
      <c r="B24" s="142" t="s">
        <v>100</v>
      </c>
      <c r="C24" s="158" t="s">
        <v>101</v>
      </c>
      <c r="D24" s="182" t="s">
        <v>82</v>
      </c>
      <c r="E24" s="144">
        <v>200</v>
      </c>
      <c r="F24" s="196"/>
      <c r="G24" s="144">
        <f>ROUND(E24*F24,2)</f>
        <v>0</v>
      </c>
      <c r="H24" s="169" t="s">
        <v>174</v>
      </c>
      <c r="I24" s="199"/>
      <c r="J24" s="139"/>
      <c r="K24" s="139"/>
      <c r="L24" s="139"/>
      <c r="M24" s="139"/>
      <c r="N24" s="139"/>
      <c r="O24" s="139"/>
      <c r="P24" s="139"/>
      <c r="Q24" s="139"/>
      <c r="R24" s="139" t="s">
        <v>77</v>
      </c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</row>
    <row r="25" spans="1:47" outlineLevel="1">
      <c r="A25" s="140"/>
      <c r="B25" s="142"/>
      <c r="C25" s="159" t="s">
        <v>102</v>
      </c>
      <c r="D25" s="183"/>
      <c r="E25" s="174">
        <v>200</v>
      </c>
      <c r="F25" s="196"/>
      <c r="G25" s="144"/>
      <c r="H25" s="169">
        <v>0</v>
      </c>
      <c r="I25" s="199"/>
      <c r="J25" s="139"/>
      <c r="K25" s="139"/>
      <c r="L25" s="139"/>
      <c r="M25" s="139"/>
      <c r="N25" s="139"/>
      <c r="O25" s="139"/>
      <c r="P25" s="139"/>
      <c r="Q25" s="139"/>
      <c r="R25" s="139" t="s">
        <v>79</v>
      </c>
      <c r="S25" s="139">
        <v>0</v>
      </c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</row>
    <row r="26" spans="1:47" outlineLevel="1">
      <c r="A26" s="140">
        <v>9</v>
      </c>
      <c r="B26" s="142" t="s">
        <v>103</v>
      </c>
      <c r="C26" s="158" t="s">
        <v>104</v>
      </c>
      <c r="D26" s="182" t="s">
        <v>82</v>
      </c>
      <c r="E26" s="144">
        <v>176</v>
      </c>
      <c r="F26" s="196"/>
      <c r="G26" s="144">
        <f>ROUND(E26*F26,2)</f>
        <v>0</v>
      </c>
      <c r="H26" s="169" t="s">
        <v>174</v>
      </c>
      <c r="I26" s="199"/>
      <c r="J26" s="139"/>
      <c r="K26" s="139"/>
      <c r="L26" s="139"/>
      <c r="M26" s="139"/>
      <c r="N26" s="139"/>
      <c r="O26" s="139"/>
      <c r="P26" s="139"/>
      <c r="Q26" s="139"/>
      <c r="R26" s="139" t="s">
        <v>77</v>
      </c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</row>
    <row r="27" spans="1:47" outlineLevel="1">
      <c r="A27" s="140"/>
      <c r="B27" s="142"/>
      <c r="C27" s="159" t="s">
        <v>105</v>
      </c>
      <c r="D27" s="183"/>
      <c r="E27" s="174">
        <v>176</v>
      </c>
      <c r="F27" s="196"/>
      <c r="G27" s="144"/>
      <c r="H27" s="169">
        <v>0</v>
      </c>
      <c r="I27" s="199"/>
      <c r="J27" s="139"/>
      <c r="K27" s="139"/>
      <c r="L27" s="139"/>
      <c r="M27" s="139"/>
      <c r="N27" s="139"/>
      <c r="O27" s="139"/>
      <c r="P27" s="139"/>
      <c r="Q27" s="139"/>
      <c r="R27" s="139" t="s">
        <v>79</v>
      </c>
      <c r="S27" s="139">
        <v>0</v>
      </c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</row>
    <row r="28" spans="1:47" outlineLevel="1">
      <c r="A28" s="140">
        <v>10</v>
      </c>
      <c r="B28" s="142" t="s">
        <v>106</v>
      </c>
      <c r="C28" s="158" t="s">
        <v>107</v>
      </c>
      <c r="D28" s="182" t="s">
        <v>108</v>
      </c>
      <c r="E28" s="144">
        <v>374.48200000000003</v>
      </c>
      <c r="F28" s="196"/>
      <c r="G28" s="144">
        <f>ROUND(E28*F28,2)</f>
        <v>0</v>
      </c>
      <c r="H28" s="200" t="s">
        <v>173</v>
      </c>
      <c r="I28" s="199"/>
      <c r="J28" s="139"/>
      <c r="K28" s="139"/>
      <c r="L28" s="139"/>
      <c r="M28" s="139"/>
      <c r="N28" s="139"/>
      <c r="O28" s="139"/>
      <c r="P28" s="139"/>
      <c r="Q28" s="139"/>
      <c r="R28" s="139" t="s">
        <v>77</v>
      </c>
      <c r="S28" s="139"/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</row>
    <row r="29" spans="1:47" outlineLevel="1">
      <c r="A29" s="140"/>
      <c r="B29" s="142"/>
      <c r="C29" s="159" t="s">
        <v>109</v>
      </c>
      <c r="D29" s="183"/>
      <c r="E29" s="174">
        <v>374.48200000000003</v>
      </c>
      <c r="F29" s="196"/>
      <c r="G29" s="144"/>
      <c r="H29" s="169">
        <v>0</v>
      </c>
      <c r="I29" s="199"/>
      <c r="J29" s="139"/>
      <c r="K29" s="139"/>
      <c r="L29" s="139"/>
      <c r="M29" s="139"/>
      <c r="N29" s="139"/>
      <c r="O29" s="139"/>
      <c r="P29" s="139"/>
      <c r="Q29" s="139"/>
      <c r="R29" s="139" t="s">
        <v>79</v>
      </c>
      <c r="S29" s="139">
        <v>0</v>
      </c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</row>
    <row r="30" spans="1:47" outlineLevel="1">
      <c r="A30" s="140">
        <v>11</v>
      </c>
      <c r="B30" s="142" t="s">
        <v>110</v>
      </c>
      <c r="C30" s="158" t="s">
        <v>111</v>
      </c>
      <c r="D30" s="182" t="s">
        <v>112</v>
      </c>
      <c r="E30" s="144">
        <v>10641.249999999998</v>
      </c>
      <c r="F30" s="196"/>
      <c r="G30" s="144">
        <f>ROUND(E30*F30,2)</f>
        <v>0</v>
      </c>
      <c r="H30" s="169" t="s">
        <v>174</v>
      </c>
      <c r="I30" s="199"/>
      <c r="J30" s="139"/>
      <c r="K30" s="139"/>
      <c r="L30" s="139"/>
      <c r="M30" s="139"/>
      <c r="N30" s="139"/>
      <c r="O30" s="139"/>
      <c r="P30" s="139"/>
      <c r="Q30" s="139"/>
      <c r="R30" s="139" t="s">
        <v>77</v>
      </c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</row>
    <row r="31" spans="1:47" outlineLevel="1">
      <c r="A31" s="140"/>
      <c r="B31" s="142"/>
      <c r="C31" s="159" t="s">
        <v>113</v>
      </c>
      <c r="D31" s="183"/>
      <c r="E31" s="174">
        <v>649.05999999999995</v>
      </c>
      <c r="F31" s="196"/>
      <c r="G31" s="144"/>
      <c r="H31" s="169">
        <v>0</v>
      </c>
      <c r="I31" s="199"/>
      <c r="J31" s="139"/>
      <c r="K31" s="139"/>
      <c r="L31" s="139"/>
      <c r="M31" s="139"/>
      <c r="N31" s="139"/>
      <c r="O31" s="139"/>
      <c r="P31" s="139"/>
      <c r="Q31" s="139"/>
      <c r="R31" s="139" t="s">
        <v>79</v>
      </c>
      <c r="S31" s="139">
        <v>0</v>
      </c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</row>
    <row r="32" spans="1:47" outlineLevel="1">
      <c r="A32" s="140"/>
      <c r="B32" s="142"/>
      <c r="C32" s="159" t="s">
        <v>114</v>
      </c>
      <c r="D32" s="183"/>
      <c r="E32" s="174">
        <v>9829.6200000000008</v>
      </c>
      <c r="F32" s="196"/>
      <c r="G32" s="144"/>
      <c r="H32" s="169">
        <v>0</v>
      </c>
      <c r="I32" s="199"/>
      <c r="J32" s="139"/>
      <c r="K32" s="139"/>
      <c r="L32" s="139"/>
      <c r="M32" s="139"/>
      <c r="N32" s="139"/>
      <c r="O32" s="139"/>
      <c r="P32" s="139"/>
      <c r="Q32" s="139"/>
      <c r="R32" s="139" t="s">
        <v>79</v>
      </c>
      <c r="S32" s="139">
        <v>0</v>
      </c>
      <c r="T32" s="139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</row>
    <row r="33" spans="1:47" outlineLevel="1">
      <c r="A33" s="140"/>
      <c r="B33" s="142"/>
      <c r="C33" s="159" t="s">
        <v>115</v>
      </c>
      <c r="D33" s="183"/>
      <c r="E33" s="174">
        <v>162.57</v>
      </c>
      <c r="F33" s="196"/>
      <c r="G33" s="144"/>
      <c r="H33" s="169">
        <v>0</v>
      </c>
      <c r="I33" s="199"/>
      <c r="J33" s="139"/>
      <c r="K33" s="139"/>
      <c r="L33" s="139"/>
      <c r="M33" s="139"/>
      <c r="N33" s="139"/>
      <c r="O33" s="139"/>
      <c r="P33" s="139"/>
      <c r="Q33" s="139"/>
      <c r="R33" s="139" t="s">
        <v>79</v>
      </c>
      <c r="S33" s="139">
        <v>0</v>
      </c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</row>
    <row r="34" spans="1:47" outlineLevel="1">
      <c r="A34" s="140">
        <v>12</v>
      </c>
      <c r="B34" s="142" t="s">
        <v>116</v>
      </c>
      <c r="C34" s="158" t="s">
        <v>117</v>
      </c>
      <c r="D34" s="182" t="s">
        <v>112</v>
      </c>
      <c r="E34" s="144">
        <v>5320.625</v>
      </c>
      <c r="F34" s="196"/>
      <c r="G34" s="144">
        <f>ROUND(E34*F34,2)</f>
        <v>0</v>
      </c>
      <c r="H34" s="169" t="s">
        <v>174</v>
      </c>
      <c r="I34" s="199"/>
      <c r="J34" s="139"/>
      <c r="K34" s="139"/>
      <c r="L34" s="139"/>
      <c r="M34" s="139"/>
      <c r="N34" s="139"/>
      <c r="O34" s="139"/>
      <c r="P34" s="139"/>
      <c r="Q34" s="139"/>
      <c r="R34" s="139" t="s">
        <v>77</v>
      </c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</row>
    <row r="35" spans="1:47" outlineLevel="1">
      <c r="A35" s="140"/>
      <c r="B35" s="142"/>
      <c r="C35" s="161" t="s">
        <v>118</v>
      </c>
      <c r="D35" s="185"/>
      <c r="E35" s="175"/>
      <c r="F35" s="196"/>
      <c r="G35" s="144"/>
      <c r="H35" s="169">
        <v>0</v>
      </c>
      <c r="I35" s="199"/>
      <c r="J35" s="139"/>
      <c r="K35" s="139"/>
      <c r="L35" s="139"/>
      <c r="M35" s="139"/>
      <c r="N35" s="139"/>
      <c r="O35" s="139"/>
      <c r="P35" s="139"/>
      <c r="Q35" s="139"/>
      <c r="R35" s="139" t="s">
        <v>79</v>
      </c>
      <c r="S35" s="139">
        <v>2</v>
      </c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139"/>
      <c r="AU35" s="139"/>
    </row>
    <row r="36" spans="1:47" outlineLevel="1">
      <c r="A36" s="140"/>
      <c r="B36" s="142"/>
      <c r="C36" s="162" t="s">
        <v>119</v>
      </c>
      <c r="D36" s="185"/>
      <c r="E36" s="175">
        <v>649.05999999999995</v>
      </c>
      <c r="F36" s="196"/>
      <c r="G36" s="144"/>
      <c r="H36" s="169">
        <v>0</v>
      </c>
      <c r="I36" s="199"/>
      <c r="J36" s="139"/>
      <c r="K36" s="139"/>
      <c r="L36" s="139"/>
      <c r="M36" s="139"/>
      <c r="N36" s="139"/>
      <c r="O36" s="139"/>
      <c r="P36" s="139"/>
      <c r="Q36" s="139"/>
      <c r="R36" s="139" t="s">
        <v>79</v>
      </c>
      <c r="S36" s="139">
        <v>2</v>
      </c>
      <c r="T36" s="139"/>
      <c r="U36" s="139"/>
      <c r="V36" s="139"/>
      <c r="W36" s="139"/>
      <c r="X36" s="139"/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</row>
    <row r="37" spans="1:47" outlineLevel="1">
      <c r="A37" s="140"/>
      <c r="B37" s="142"/>
      <c r="C37" s="162" t="s">
        <v>120</v>
      </c>
      <c r="D37" s="185"/>
      <c r="E37" s="175">
        <v>9829.6200000000008</v>
      </c>
      <c r="F37" s="196"/>
      <c r="G37" s="144"/>
      <c r="H37" s="169">
        <v>0</v>
      </c>
      <c r="I37" s="199"/>
      <c r="J37" s="139"/>
      <c r="K37" s="139"/>
      <c r="L37" s="139"/>
      <c r="M37" s="139"/>
      <c r="N37" s="139"/>
      <c r="O37" s="139"/>
      <c r="P37" s="139"/>
      <c r="Q37" s="139"/>
      <c r="R37" s="139" t="s">
        <v>79</v>
      </c>
      <c r="S37" s="139">
        <v>2</v>
      </c>
      <c r="T37" s="139"/>
      <c r="U37" s="139"/>
      <c r="V37" s="139"/>
      <c r="W37" s="139"/>
      <c r="X37" s="139"/>
      <c r="Y37" s="139"/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139"/>
      <c r="AU37" s="139"/>
    </row>
    <row r="38" spans="1:47" outlineLevel="1">
      <c r="A38" s="140"/>
      <c r="B38" s="142"/>
      <c r="C38" s="162" t="s">
        <v>121</v>
      </c>
      <c r="D38" s="185"/>
      <c r="E38" s="175">
        <v>162.57</v>
      </c>
      <c r="F38" s="196"/>
      <c r="G38" s="144"/>
      <c r="H38" s="169">
        <v>0</v>
      </c>
      <c r="I38" s="199"/>
      <c r="J38" s="139"/>
      <c r="K38" s="139"/>
      <c r="L38" s="139"/>
      <c r="M38" s="139"/>
      <c r="N38" s="139"/>
      <c r="O38" s="139"/>
      <c r="P38" s="139"/>
      <c r="Q38" s="139"/>
      <c r="R38" s="139" t="s">
        <v>79</v>
      </c>
      <c r="S38" s="139">
        <v>2</v>
      </c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</row>
    <row r="39" spans="1:47" outlineLevel="1">
      <c r="A39" s="140"/>
      <c r="B39" s="142"/>
      <c r="C39" s="161" t="s">
        <v>122</v>
      </c>
      <c r="D39" s="185"/>
      <c r="E39" s="175"/>
      <c r="F39" s="196"/>
      <c r="G39" s="144"/>
      <c r="H39" s="169">
        <v>0</v>
      </c>
      <c r="I39" s="199"/>
      <c r="J39" s="139"/>
      <c r="K39" s="139"/>
      <c r="L39" s="139"/>
      <c r="M39" s="139"/>
      <c r="N39" s="139"/>
      <c r="O39" s="139"/>
      <c r="P39" s="139"/>
      <c r="Q39" s="139"/>
      <c r="R39" s="139" t="s">
        <v>79</v>
      </c>
      <c r="S39" s="139">
        <v>0</v>
      </c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</row>
    <row r="40" spans="1:47" outlineLevel="1">
      <c r="A40" s="140"/>
      <c r="B40" s="142"/>
      <c r="C40" s="159" t="s">
        <v>123</v>
      </c>
      <c r="D40" s="183"/>
      <c r="E40" s="174">
        <v>5320.625</v>
      </c>
      <c r="F40" s="196"/>
      <c r="G40" s="144"/>
      <c r="H40" s="169">
        <v>0</v>
      </c>
      <c r="I40" s="199"/>
      <c r="J40" s="139"/>
      <c r="K40" s="139"/>
      <c r="L40" s="139"/>
      <c r="M40" s="139"/>
      <c r="N40" s="139"/>
      <c r="O40" s="139"/>
      <c r="P40" s="139"/>
      <c r="Q40" s="139"/>
      <c r="R40" s="139" t="s">
        <v>79</v>
      </c>
      <c r="S40" s="139">
        <v>0</v>
      </c>
      <c r="T40" s="139"/>
      <c r="U40" s="139"/>
      <c r="V40" s="139"/>
      <c r="W40" s="139"/>
      <c r="X40" s="139"/>
      <c r="Y40" s="139"/>
      <c r="Z40" s="139"/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139"/>
      <c r="AU40" s="139"/>
    </row>
    <row r="41" spans="1:47" outlineLevel="1">
      <c r="A41" s="140">
        <v>13</v>
      </c>
      <c r="B41" s="142" t="s">
        <v>124</v>
      </c>
      <c r="C41" s="158" t="s">
        <v>125</v>
      </c>
      <c r="D41" s="182" t="s">
        <v>112</v>
      </c>
      <c r="E41" s="144">
        <v>425.65000000000003</v>
      </c>
      <c r="F41" s="196"/>
      <c r="G41" s="144">
        <f>ROUND(E41*F41,2)</f>
        <v>0</v>
      </c>
      <c r="H41" s="169" t="s">
        <v>174</v>
      </c>
      <c r="I41" s="199"/>
      <c r="J41" s="139"/>
      <c r="K41" s="139"/>
      <c r="L41" s="139"/>
      <c r="M41" s="139"/>
      <c r="N41" s="139"/>
      <c r="O41" s="139"/>
      <c r="P41" s="139"/>
      <c r="Q41" s="139"/>
      <c r="R41" s="139" t="s">
        <v>77</v>
      </c>
      <c r="S41" s="139"/>
      <c r="T41" s="139"/>
      <c r="U41" s="139"/>
      <c r="V41" s="139"/>
      <c r="W41" s="139"/>
      <c r="X41" s="139"/>
      <c r="Y41" s="139"/>
      <c r="Z41" s="139"/>
      <c r="AA41" s="139"/>
      <c r="AB41" s="139"/>
      <c r="AC41" s="139"/>
      <c r="AD41" s="139"/>
      <c r="AE41" s="139"/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39"/>
      <c r="AS41" s="139"/>
      <c r="AT41" s="139"/>
      <c r="AU41" s="139"/>
    </row>
    <row r="42" spans="1:47" outlineLevel="1">
      <c r="A42" s="140"/>
      <c r="B42" s="142"/>
      <c r="C42" s="161" t="s">
        <v>118</v>
      </c>
      <c r="D42" s="185"/>
      <c r="E42" s="175"/>
      <c r="F42" s="196"/>
      <c r="G42" s="144"/>
      <c r="H42" s="169">
        <v>0</v>
      </c>
      <c r="I42" s="199"/>
      <c r="J42" s="139"/>
      <c r="K42" s="139"/>
      <c r="L42" s="139"/>
      <c r="M42" s="139"/>
      <c r="N42" s="139"/>
      <c r="O42" s="139"/>
      <c r="P42" s="139"/>
      <c r="Q42" s="139"/>
      <c r="R42" s="139" t="s">
        <v>79</v>
      </c>
      <c r="S42" s="139">
        <v>2</v>
      </c>
      <c r="T42" s="139"/>
      <c r="U42" s="139"/>
      <c r="V42" s="139"/>
      <c r="W42" s="139"/>
      <c r="X42" s="139"/>
      <c r="Y42" s="139"/>
      <c r="Z42" s="139"/>
      <c r="AA42" s="139"/>
      <c r="AB42" s="139"/>
      <c r="AC42" s="139"/>
      <c r="AD42" s="139"/>
      <c r="AE42" s="139"/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  <c r="AS42" s="139"/>
      <c r="AT42" s="139"/>
      <c r="AU42" s="139"/>
    </row>
    <row r="43" spans="1:47" outlineLevel="1">
      <c r="A43" s="140"/>
      <c r="B43" s="142"/>
      <c r="C43" s="162" t="s">
        <v>119</v>
      </c>
      <c r="D43" s="185"/>
      <c r="E43" s="175">
        <v>649.05999999999995</v>
      </c>
      <c r="F43" s="196"/>
      <c r="G43" s="144"/>
      <c r="H43" s="169">
        <v>0</v>
      </c>
      <c r="I43" s="199"/>
      <c r="J43" s="139"/>
      <c r="K43" s="139"/>
      <c r="L43" s="139"/>
      <c r="M43" s="139"/>
      <c r="N43" s="139"/>
      <c r="O43" s="139"/>
      <c r="P43" s="139"/>
      <c r="Q43" s="139"/>
      <c r="R43" s="139" t="s">
        <v>79</v>
      </c>
      <c r="S43" s="139">
        <v>2</v>
      </c>
      <c r="T43" s="139"/>
      <c r="U43" s="139"/>
      <c r="V43" s="139"/>
      <c r="W43" s="139"/>
      <c r="X43" s="139"/>
      <c r="Y43" s="139"/>
      <c r="Z43" s="139"/>
      <c r="AA43" s="139"/>
      <c r="AB43" s="139"/>
      <c r="AC43" s="139"/>
      <c r="AD43" s="139"/>
      <c r="AE43" s="139"/>
      <c r="AF43" s="139"/>
      <c r="AG43" s="139"/>
      <c r="AH43" s="139"/>
      <c r="AI43" s="139"/>
      <c r="AJ43" s="139"/>
      <c r="AK43" s="139"/>
      <c r="AL43" s="139"/>
      <c r="AM43" s="139"/>
      <c r="AN43" s="139"/>
      <c r="AO43" s="139"/>
      <c r="AP43" s="139"/>
      <c r="AQ43" s="139"/>
      <c r="AR43" s="139"/>
      <c r="AS43" s="139"/>
      <c r="AT43" s="139"/>
      <c r="AU43" s="139"/>
    </row>
    <row r="44" spans="1:47" outlineLevel="1">
      <c r="A44" s="140"/>
      <c r="B44" s="142"/>
      <c r="C44" s="162" t="s">
        <v>120</v>
      </c>
      <c r="D44" s="185"/>
      <c r="E44" s="175">
        <v>9829.6200000000008</v>
      </c>
      <c r="F44" s="196"/>
      <c r="G44" s="144"/>
      <c r="H44" s="169">
        <v>0</v>
      </c>
      <c r="I44" s="199"/>
      <c r="J44" s="139"/>
      <c r="K44" s="139"/>
      <c r="L44" s="139"/>
      <c r="M44" s="139"/>
      <c r="N44" s="139"/>
      <c r="O44" s="139"/>
      <c r="P44" s="139"/>
      <c r="Q44" s="139"/>
      <c r="R44" s="139" t="s">
        <v>79</v>
      </c>
      <c r="S44" s="139">
        <v>2</v>
      </c>
      <c r="T44" s="139"/>
      <c r="U44" s="139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</row>
    <row r="45" spans="1:47" outlineLevel="1">
      <c r="A45" s="140"/>
      <c r="B45" s="142"/>
      <c r="C45" s="162" t="s">
        <v>121</v>
      </c>
      <c r="D45" s="185"/>
      <c r="E45" s="175">
        <v>162.57</v>
      </c>
      <c r="F45" s="196"/>
      <c r="G45" s="144"/>
      <c r="H45" s="169">
        <v>0</v>
      </c>
      <c r="I45" s="199"/>
      <c r="J45" s="139"/>
      <c r="K45" s="139"/>
      <c r="L45" s="139"/>
      <c r="M45" s="139"/>
      <c r="N45" s="139"/>
      <c r="O45" s="139"/>
      <c r="P45" s="139"/>
      <c r="Q45" s="139"/>
      <c r="R45" s="139" t="s">
        <v>79</v>
      </c>
      <c r="S45" s="139">
        <v>2</v>
      </c>
      <c r="T45" s="139"/>
      <c r="U45" s="139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</row>
    <row r="46" spans="1:47" outlineLevel="1">
      <c r="A46" s="140"/>
      <c r="B46" s="142"/>
      <c r="C46" s="161" t="s">
        <v>122</v>
      </c>
      <c r="D46" s="185"/>
      <c r="E46" s="175"/>
      <c r="F46" s="196"/>
      <c r="G46" s="144"/>
      <c r="H46" s="169">
        <v>0</v>
      </c>
      <c r="I46" s="199"/>
      <c r="J46" s="139"/>
      <c r="K46" s="139"/>
      <c r="L46" s="139"/>
      <c r="M46" s="139"/>
      <c r="N46" s="139"/>
      <c r="O46" s="139"/>
      <c r="P46" s="139"/>
      <c r="Q46" s="139"/>
      <c r="R46" s="139" t="s">
        <v>79</v>
      </c>
      <c r="S46" s="139">
        <v>0</v>
      </c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139"/>
      <c r="AG46" s="139"/>
      <c r="AH46" s="139"/>
      <c r="AI46" s="139"/>
      <c r="AJ46" s="139"/>
      <c r="AK46" s="139"/>
      <c r="AL46" s="139"/>
      <c r="AM46" s="139"/>
      <c r="AN46" s="139"/>
      <c r="AO46" s="139"/>
      <c r="AP46" s="139"/>
      <c r="AQ46" s="139"/>
      <c r="AR46" s="139"/>
      <c r="AS46" s="139"/>
      <c r="AT46" s="139"/>
      <c r="AU46" s="139"/>
    </row>
    <row r="47" spans="1:47" outlineLevel="1">
      <c r="A47" s="140"/>
      <c r="B47" s="142"/>
      <c r="C47" s="159" t="s">
        <v>126</v>
      </c>
      <c r="D47" s="183"/>
      <c r="E47" s="174">
        <v>425.65</v>
      </c>
      <c r="F47" s="196"/>
      <c r="G47" s="144"/>
      <c r="H47" s="169">
        <v>0</v>
      </c>
      <c r="I47" s="199"/>
      <c r="J47" s="139"/>
      <c r="K47" s="139"/>
      <c r="L47" s="139"/>
      <c r="M47" s="139"/>
      <c r="N47" s="139"/>
      <c r="O47" s="139"/>
      <c r="P47" s="139"/>
      <c r="Q47" s="139"/>
      <c r="R47" s="139" t="s">
        <v>79</v>
      </c>
      <c r="S47" s="139">
        <v>0</v>
      </c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139"/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  <c r="AR47" s="139"/>
      <c r="AS47" s="139"/>
      <c r="AT47" s="139"/>
      <c r="AU47" s="139"/>
    </row>
    <row r="48" spans="1:47" outlineLevel="1">
      <c r="A48" s="140">
        <v>14</v>
      </c>
      <c r="B48" s="142" t="s">
        <v>127</v>
      </c>
      <c r="C48" s="158" t="s">
        <v>128</v>
      </c>
      <c r="D48" s="182" t="s">
        <v>112</v>
      </c>
      <c r="E48" s="144">
        <v>459.82000000000005</v>
      </c>
      <c r="F48" s="196"/>
      <c r="G48" s="144">
        <f>ROUND(E48*F48,2)</f>
        <v>0</v>
      </c>
      <c r="H48" s="169" t="s">
        <v>174</v>
      </c>
      <c r="I48" s="199"/>
      <c r="J48" s="139"/>
      <c r="K48" s="139"/>
      <c r="L48" s="139"/>
      <c r="M48" s="139"/>
      <c r="N48" s="139"/>
      <c r="O48" s="139"/>
      <c r="P48" s="139"/>
      <c r="Q48" s="139"/>
      <c r="R48" s="139" t="s">
        <v>77</v>
      </c>
      <c r="S48" s="139"/>
      <c r="T48" s="139"/>
      <c r="U48" s="139"/>
      <c r="V48" s="139"/>
      <c r="W48" s="139"/>
      <c r="X48" s="139"/>
      <c r="Y48" s="139"/>
      <c r="Z48" s="139"/>
      <c r="AA48" s="139"/>
      <c r="AB48" s="139"/>
      <c r="AC48" s="139"/>
      <c r="AD48" s="139"/>
      <c r="AE48" s="139"/>
      <c r="AF48" s="139"/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139"/>
      <c r="AR48" s="139"/>
      <c r="AS48" s="139"/>
      <c r="AT48" s="139"/>
      <c r="AU48" s="139"/>
    </row>
    <row r="49" spans="1:47" outlineLevel="1">
      <c r="A49" s="140"/>
      <c r="B49" s="142"/>
      <c r="C49" s="159" t="s">
        <v>129</v>
      </c>
      <c r="D49" s="183"/>
      <c r="E49" s="174">
        <v>459.82</v>
      </c>
      <c r="F49" s="196"/>
      <c r="G49" s="144"/>
      <c r="H49" s="169">
        <v>0</v>
      </c>
      <c r="I49" s="199"/>
      <c r="J49" s="139"/>
      <c r="K49" s="139"/>
      <c r="L49" s="139"/>
      <c r="M49" s="139"/>
      <c r="N49" s="139"/>
      <c r="O49" s="139"/>
      <c r="P49" s="139"/>
      <c r="Q49" s="139"/>
      <c r="R49" s="139" t="s">
        <v>79</v>
      </c>
      <c r="S49" s="139">
        <v>0</v>
      </c>
      <c r="T49" s="139"/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</row>
    <row r="50" spans="1:47" outlineLevel="1">
      <c r="A50" s="140">
        <v>15</v>
      </c>
      <c r="B50" s="142" t="s">
        <v>130</v>
      </c>
      <c r="C50" s="158" t="s">
        <v>131</v>
      </c>
      <c r="D50" s="182" t="s">
        <v>112</v>
      </c>
      <c r="E50" s="144">
        <v>11101.069999999998</v>
      </c>
      <c r="F50" s="196"/>
      <c r="G50" s="144">
        <f>ROUND(E50*F50,2)</f>
        <v>0</v>
      </c>
      <c r="H50" s="169" t="s">
        <v>174</v>
      </c>
      <c r="I50" s="199"/>
      <c r="J50" s="139"/>
      <c r="K50" s="139"/>
      <c r="L50" s="139"/>
      <c r="M50" s="139"/>
      <c r="N50" s="139"/>
      <c r="O50" s="139"/>
      <c r="P50" s="139"/>
      <c r="Q50" s="139"/>
      <c r="R50" s="139" t="s">
        <v>77</v>
      </c>
      <c r="S50" s="139"/>
      <c r="T50" s="139"/>
      <c r="U50" s="139"/>
      <c r="V50" s="139"/>
      <c r="W50" s="139"/>
      <c r="X50" s="139"/>
      <c r="Y50" s="139"/>
      <c r="Z50" s="139"/>
      <c r="AA50" s="139"/>
      <c r="AB50" s="139"/>
      <c r="AC50" s="139"/>
      <c r="AD50" s="139"/>
      <c r="AE50" s="139"/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139"/>
      <c r="AU50" s="139"/>
    </row>
    <row r="51" spans="1:47" outlineLevel="1">
      <c r="A51" s="140"/>
      <c r="B51" s="142"/>
      <c r="C51" s="159" t="s">
        <v>113</v>
      </c>
      <c r="D51" s="183"/>
      <c r="E51" s="174">
        <v>649.05999999999995</v>
      </c>
      <c r="F51" s="196"/>
      <c r="G51" s="144"/>
      <c r="H51" s="169">
        <v>0</v>
      </c>
      <c r="I51" s="199"/>
      <c r="J51" s="139"/>
      <c r="K51" s="139"/>
      <c r="L51" s="139"/>
      <c r="M51" s="139"/>
      <c r="N51" s="139"/>
      <c r="O51" s="139"/>
      <c r="P51" s="139"/>
      <c r="Q51" s="139"/>
      <c r="R51" s="139" t="s">
        <v>79</v>
      </c>
      <c r="S51" s="139">
        <v>0</v>
      </c>
      <c r="T51" s="139"/>
      <c r="U51" s="139"/>
      <c r="V51" s="139"/>
      <c r="W51" s="139"/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  <c r="AS51" s="139"/>
      <c r="AT51" s="139"/>
      <c r="AU51" s="139"/>
    </row>
    <row r="52" spans="1:47" outlineLevel="1">
      <c r="A52" s="140"/>
      <c r="B52" s="142"/>
      <c r="C52" s="159" t="s">
        <v>114</v>
      </c>
      <c r="D52" s="183"/>
      <c r="E52" s="174">
        <v>9829.6200000000008</v>
      </c>
      <c r="F52" s="196"/>
      <c r="G52" s="144"/>
      <c r="H52" s="169">
        <v>0</v>
      </c>
      <c r="I52" s="199"/>
      <c r="J52" s="139"/>
      <c r="K52" s="139"/>
      <c r="L52" s="139"/>
      <c r="M52" s="139"/>
      <c r="N52" s="139"/>
      <c r="O52" s="139"/>
      <c r="P52" s="139"/>
      <c r="Q52" s="139"/>
      <c r="R52" s="139" t="s">
        <v>79</v>
      </c>
      <c r="S52" s="139">
        <v>0</v>
      </c>
      <c r="T52" s="139"/>
      <c r="U52" s="139"/>
      <c r="V52" s="139"/>
      <c r="W52" s="139"/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  <c r="AS52" s="139"/>
      <c r="AT52" s="139"/>
      <c r="AU52" s="139"/>
    </row>
    <row r="53" spans="1:47" outlineLevel="1">
      <c r="A53" s="140"/>
      <c r="B53" s="142"/>
      <c r="C53" s="159" t="s">
        <v>115</v>
      </c>
      <c r="D53" s="183"/>
      <c r="E53" s="174">
        <v>162.57</v>
      </c>
      <c r="F53" s="196"/>
      <c r="G53" s="144"/>
      <c r="H53" s="169">
        <v>0</v>
      </c>
      <c r="I53" s="199"/>
      <c r="J53" s="139"/>
      <c r="K53" s="139"/>
      <c r="L53" s="139"/>
      <c r="M53" s="139"/>
      <c r="N53" s="139"/>
      <c r="O53" s="139"/>
      <c r="P53" s="139"/>
      <c r="Q53" s="139"/>
      <c r="R53" s="139" t="s">
        <v>79</v>
      </c>
      <c r="S53" s="139">
        <v>0</v>
      </c>
      <c r="T53" s="139"/>
      <c r="U53" s="139"/>
      <c r="V53" s="139"/>
      <c r="W53" s="139"/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  <c r="AS53" s="139"/>
      <c r="AT53" s="139"/>
      <c r="AU53" s="139"/>
    </row>
    <row r="54" spans="1:47" outlineLevel="1">
      <c r="A54" s="140"/>
      <c r="B54" s="142"/>
      <c r="C54" s="159" t="s">
        <v>132</v>
      </c>
      <c r="D54" s="183"/>
      <c r="E54" s="174"/>
      <c r="F54" s="196"/>
      <c r="G54" s="144"/>
      <c r="H54" s="169">
        <v>0</v>
      </c>
      <c r="I54" s="199"/>
      <c r="J54" s="139"/>
      <c r="K54" s="139"/>
      <c r="L54" s="139"/>
      <c r="M54" s="139"/>
      <c r="N54" s="139"/>
      <c r="O54" s="139"/>
      <c r="P54" s="139"/>
      <c r="Q54" s="139"/>
      <c r="R54" s="139" t="s">
        <v>79</v>
      </c>
      <c r="S54" s="139">
        <v>0</v>
      </c>
      <c r="T54" s="139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139"/>
      <c r="AU54" s="139"/>
    </row>
    <row r="55" spans="1:47" outlineLevel="1">
      <c r="A55" s="140"/>
      <c r="B55" s="142"/>
      <c r="C55" s="159" t="s">
        <v>133</v>
      </c>
      <c r="D55" s="183"/>
      <c r="E55" s="174">
        <v>459.82</v>
      </c>
      <c r="F55" s="196"/>
      <c r="G55" s="144"/>
      <c r="H55" s="169">
        <v>0</v>
      </c>
      <c r="I55" s="199"/>
      <c r="J55" s="139"/>
      <c r="K55" s="139"/>
      <c r="L55" s="139"/>
      <c r="M55" s="139"/>
      <c r="N55" s="139"/>
      <c r="O55" s="139"/>
      <c r="P55" s="139"/>
      <c r="Q55" s="139"/>
      <c r="R55" s="139" t="s">
        <v>79</v>
      </c>
      <c r="S55" s="139">
        <v>0</v>
      </c>
      <c r="T55" s="139"/>
      <c r="U55" s="139"/>
      <c r="V55" s="139"/>
      <c r="W55" s="139"/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  <c r="AS55" s="139"/>
      <c r="AT55" s="139"/>
      <c r="AU55" s="139"/>
    </row>
    <row r="56" spans="1:47" outlineLevel="1">
      <c r="A56" s="140">
        <v>16</v>
      </c>
      <c r="B56" s="142" t="s">
        <v>134</v>
      </c>
      <c r="C56" s="158" t="s">
        <v>135</v>
      </c>
      <c r="D56" s="182" t="s">
        <v>112</v>
      </c>
      <c r="E56" s="144">
        <v>111010.7</v>
      </c>
      <c r="F56" s="196"/>
      <c r="G56" s="144">
        <f>ROUND(E56*F56,2)</f>
        <v>0</v>
      </c>
      <c r="H56" s="169" t="s">
        <v>174</v>
      </c>
      <c r="I56" s="199"/>
      <c r="J56" s="139"/>
      <c r="K56" s="139"/>
      <c r="L56" s="139"/>
      <c r="M56" s="139"/>
      <c r="N56" s="139"/>
      <c r="O56" s="139"/>
      <c r="P56" s="139"/>
      <c r="Q56" s="139"/>
      <c r="R56" s="139" t="s">
        <v>77</v>
      </c>
      <c r="S56" s="139"/>
      <c r="T56" s="139"/>
      <c r="U56" s="139"/>
      <c r="V56" s="139"/>
      <c r="W56" s="139"/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  <c r="AS56" s="139"/>
      <c r="AT56" s="139"/>
      <c r="AU56" s="139"/>
    </row>
    <row r="57" spans="1:47" outlineLevel="1">
      <c r="A57" s="140"/>
      <c r="B57" s="142"/>
      <c r="C57" s="161" t="s">
        <v>118</v>
      </c>
      <c r="D57" s="185"/>
      <c r="E57" s="175"/>
      <c r="F57" s="196"/>
      <c r="G57" s="144"/>
      <c r="H57" s="169">
        <v>0</v>
      </c>
      <c r="I57" s="199"/>
      <c r="J57" s="139"/>
      <c r="K57" s="139"/>
      <c r="L57" s="139"/>
      <c r="M57" s="139"/>
      <c r="N57" s="139"/>
      <c r="O57" s="139"/>
      <c r="P57" s="139"/>
      <c r="Q57" s="139"/>
      <c r="R57" s="139" t="s">
        <v>79</v>
      </c>
      <c r="S57" s="139">
        <v>2</v>
      </c>
      <c r="T57" s="139"/>
      <c r="U57" s="139"/>
      <c r="V57" s="139"/>
      <c r="W57" s="139"/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  <c r="AS57" s="139"/>
      <c r="AT57" s="139"/>
      <c r="AU57" s="139"/>
    </row>
    <row r="58" spans="1:47" outlineLevel="1">
      <c r="A58" s="140"/>
      <c r="B58" s="142"/>
      <c r="C58" s="162" t="s">
        <v>119</v>
      </c>
      <c r="D58" s="185"/>
      <c r="E58" s="175">
        <v>649.05999999999995</v>
      </c>
      <c r="F58" s="196"/>
      <c r="G58" s="144"/>
      <c r="H58" s="169">
        <v>0</v>
      </c>
      <c r="I58" s="199"/>
      <c r="J58" s="139"/>
      <c r="K58" s="139"/>
      <c r="L58" s="139"/>
      <c r="M58" s="139"/>
      <c r="N58" s="139"/>
      <c r="O58" s="139"/>
      <c r="P58" s="139"/>
      <c r="Q58" s="139"/>
      <c r="R58" s="139" t="s">
        <v>79</v>
      </c>
      <c r="S58" s="139">
        <v>2</v>
      </c>
      <c r="T58" s="139"/>
      <c r="U58" s="139"/>
      <c r="V58" s="139"/>
      <c r="W58" s="139"/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  <c r="AS58" s="139"/>
      <c r="AT58" s="139"/>
      <c r="AU58" s="139"/>
    </row>
    <row r="59" spans="1:47" outlineLevel="1">
      <c r="A59" s="140"/>
      <c r="B59" s="142"/>
      <c r="C59" s="162" t="s">
        <v>120</v>
      </c>
      <c r="D59" s="185"/>
      <c r="E59" s="175">
        <v>9829.6200000000008</v>
      </c>
      <c r="F59" s="196"/>
      <c r="G59" s="144"/>
      <c r="H59" s="169">
        <v>0</v>
      </c>
      <c r="I59" s="199"/>
      <c r="J59" s="139"/>
      <c r="K59" s="139"/>
      <c r="L59" s="139"/>
      <c r="M59" s="139"/>
      <c r="N59" s="139"/>
      <c r="O59" s="139"/>
      <c r="P59" s="139"/>
      <c r="Q59" s="139"/>
      <c r="R59" s="139" t="s">
        <v>79</v>
      </c>
      <c r="S59" s="139">
        <v>2</v>
      </c>
      <c r="T59" s="139"/>
      <c r="U59" s="139"/>
      <c r="V59" s="139"/>
      <c r="W59" s="139"/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  <c r="AS59" s="139"/>
      <c r="AT59" s="139"/>
      <c r="AU59" s="139"/>
    </row>
    <row r="60" spans="1:47" outlineLevel="1">
      <c r="A60" s="140"/>
      <c r="B60" s="142"/>
      <c r="C60" s="162" t="s">
        <v>121</v>
      </c>
      <c r="D60" s="185"/>
      <c r="E60" s="175">
        <v>162.57</v>
      </c>
      <c r="F60" s="196"/>
      <c r="G60" s="144"/>
      <c r="H60" s="169">
        <v>0</v>
      </c>
      <c r="I60" s="199"/>
      <c r="J60" s="139"/>
      <c r="K60" s="139"/>
      <c r="L60" s="139"/>
      <c r="M60" s="139"/>
      <c r="N60" s="139"/>
      <c r="O60" s="139"/>
      <c r="P60" s="139"/>
      <c r="Q60" s="139"/>
      <c r="R60" s="139" t="s">
        <v>79</v>
      </c>
      <c r="S60" s="139">
        <v>2</v>
      </c>
      <c r="T60" s="139"/>
      <c r="U60" s="139"/>
      <c r="V60" s="139"/>
      <c r="W60" s="139"/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139"/>
      <c r="AU60" s="139"/>
    </row>
    <row r="61" spans="1:47" outlineLevel="1">
      <c r="A61" s="140"/>
      <c r="B61" s="142"/>
      <c r="C61" s="161" t="s">
        <v>122</v>
      </c>
      <c r="D61" s="185"/>
      <c r="E61" s="175"/>
      <c r="F61" s="196"/>
      <c r="G61" s="144"/>
      <c r="H61" s="169">
        <v>0</v>
      </c>
      <c r="I61" s="199"/>
      <c r="J61" s="139"/>
      <c r="K61" s="139"/>
      <c r="L61" s="139"/>
      <c r="M61" s="139"/>
      <c r="N61" s="139"/>
      <c r="O61" s="139"/>
      <c r="P61" s="139"/>
      <c r="Q61" s="139"/>
      <c r="R61" s="139" t="s">
        <v>79</v>
      </c>
      <c r="S61" s="139">
        <v>0</v>
      </c>
      <c r="T61" s="139"/>
      <c r="U61" s="139"/>
      <c r="V61" s="139"/>
      <c r="W61" s="139"/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139"/>
      <c r="AU61" s="139"/>
    </row>
    <row r="62" spans="1:47" outlineLevel="1">
      <c r="A62" s="140"/>
      <c r="B62" s="142"/>
      <c r="C62" s="159" t="s">
        <v>136</v>
      </c>
      <c r="D62" s="183"/>
      <c r="E62" s="174">
        <v>106412.5</v>
      </c>
      <c r="F62" s="196"/>
      <c r="G62" s="144"/>
      <c r="H62" s="169">
        <v>0</v>
      </c>
      <c r="I62" s="199"/>
      <c r="J62" s="139"/>
      <c r="K62" s="139"/>
      <c r="L62" s="139"/>
      <c r="M62" s="139"/>
      <c r="N62" s="139"/>
      <c r="O62" s="139"/>
      <c r="P62" s="139"/>
      <c r="Q62" s="139"/>
      <c r="R62" s="139" t="s">
        <v>79</v>
      </c>
      <c r="S62" s="139">
        <v>0</v>
      </c>
      <c r="T62" s="139"/>
      <c r="U62" s="139"/>
      <c r="V62" s="139"/>
      <c r="W62" s="139"/>
      <c r="X62" s="139"/>
      <c r="Y62" s="139"/>
      <c r="Z62" s="139"/>
      <c r="AA62" s="139"/>
      <c r="AB62" s="139"/>
      <c r="AC62" s="139"/>
      <c r="AD62" s="139"/>
      <c r="AE62" s="139"/>
      <c r="AF62" s="139"/>
      <c r="AG62" s="139"/>
      <c r="AH62" s="139"/>
      <c r="AI62" s="139"/>
      <c r="AJ62" s="139"/>
      <c r="AK62" s="139"/>
      <c r="AL62" s="139"/>
      <c r="AM62" s="139"/>
      <c r="AN62" s="139"/>
      <c r="AO62" s="139"/>
      <c r="AP62" s="139"/>
      <c r="AQ62" s="139"/>
      <c r="AR62" s="139"/>
      <c r="AS62" s="139"/>
      <c r="AT62" s="139"/>
      <c r="AU62" s="139"/>
    </row>
    <row r="63" spans="1:47" outlineLevel="1">
      <c r="A63" s="140"/>
      <c r="B63" s="142"/>
      <c r="C63" s="159" t="s">
        <v>132</v>
      </c>
      <c r="D63" s="183"/>
      <c r="E63" s="174"/>
      <c r="F63" s="196"/>
      <c r="G63" s="144"/>
      <c r="H63" s="169">
        <v>0</v>
      </c>
      <c r="I63" s="199"/>
      <c r="J63" s="139"/>
      <c r="K63" s="139"/>
      <c r="L63" s="139"/>
      <c r="M63" s="139"/>
      <c r="N63" s="139"/>
      <c r="O63" s="139"/>
      <c r="P63" s="139"/>
      <c r="Q63" s="139"/>
      <c r="R63" s="139" t="s">
        <v>79</v>
      </c>
      <c r="S63" s="139">
        <v>0</v>
      </c>
      <c r="T63" s="139"/>
      <c r="U63" s="139"/>
      <c r="V63" s="139"/>
      <c r="W63" s="139"/>
      <c r="X63" s="139"/>
      <c r="Y63" s="139"/>
      <c r="Z63" s="139"/>
      <c r="AA63" s="139"/>
      <c r="AB63" s="139"/>
      <c r="AC63" s="139"/>
      <c r="AD63" s="139"/>
      <c r="AE63" s="139"/>
      <c r="AF63" s="139"/>
      <c r="AG63" s="139"/>
      <c r="AH63" s="139"/>
      <c r="AI63" s="139"/>
      <c r="AJ63" s="139"/>
      <c r="AK63" s="139"/>
      <c r="AL63" s="139"/>
      <c r="AM63" s="139"/>
      <c r="AN63" s="139"/>
      <c r="AO63" s="139"/>
      <c r="AP63" s="139"/>
      <c r="AQ63" s="139"/>
      <c r="AR63" s="139"/>
      <c r="AS63" s="139"/>
      <c r="AT63" s="139"/>
      <c r="AU63" s="139"/>
    </row>
    <row r="64" spans="1:47" outlineLevel="1">
      <c r="A64" s="140"/>
      <c r="B64" s="142"/>
      <c r="C64" s="159" t="s">
        <v>137</v>
      </c>
      <c r="D64" s="183"/>
      <c r="E64" s="174">
        <v>4598.2</v>
      </c>
      <c r="F64" s="196"/>
      <c r="G64" s="144"/>
      <c r="H64" s="169">
        <v>0</v>
      </c>
      <c r="I64" s="199"/>
      <c r="J64" s="139"/>
      <c r="K64" s="139"/>
      <c r="L64" s="139"/>
      <c r="M64" s="139"/>
      <c r="N64" s="139"/>
      <c r="O64" s="139"/>
      <c r="P64" s="139"/>
      <c r="Q64" s="139"/>
      <c r="R64" s="139" t="s">
        <v>79</v>
      </c>
      <c r="S64" s="139">
        <v>0</v>
      </c>
      <c r="T64" s="139"/>
      <c r="U64" s="139"/>
      <c r="V64" s="139"/>
      <c r="W64" s="139"/>
      <c r="X64" s="139"/>
      <c r="Y64" s="139"/>
      <c r="Z64" s="139"/>
      <c r="AA64" s="139"/>
      <c r="AB64" s="139"/>
      <c r="AC64" s="139"/>
      <c r="AD64" s="139"/>
      <c r="AE64" s="139"/>
      <c r="AF64" s="139"/>
      <c r="AG64" s="139"/>
      <c r="AH64" s="139"/>
      <c r="AI64" s="139"/>
      <c r="AJ64" s="139"/>
      <c r="AK64" s="139"/>
      <c r="AL64" s="139"/>
      <c r="AM64" s="139"/>
      <c r="AN64" s="139"/>
      <c r="AO64" s="139"/>
      <c r="AP64" s="139"/>
      <c r="AQ64" s="139"/>
      <c r="AR64" s="139"/>
      <c r="AS64" s="139"/>
      <c r="AT64" s="139"/>
      <c r="AU64" s="139"/>
    </row>
    <row r="65" spans="1:47" outlineLevel="1">
      <c r="A65" s="140">
        <v>17</v>
      </c>
      <c r="B65" s="142" t="s">
        <v>138</v>
      </c>
      <c r="C65" s="158" t="s">
        <v>139</v>
      </c>
      <c r="D65" s="182" t="s">
        <v>112</v>
      </c>
      <c r="E65" s="144">
        <v>10641.249999999998</v>
      </c>
      <c r="F65" s="196"/>
      <c r="G65" s="144">
        <f>ROUND(E65*F65,2)</f>
        <v>0</v>
      </c>
      <c r="H65" s="169" t="s">
        <v>174</v>
      </c>
      <c r="I65" s="199"/>
      <c r="J65" s="139"/>
      <c r="K65" s="139"/>
      <c r="L65" s="139"/>
      <c r="M65" s="139"/>
      <c r="N65" s="139"/>
      <c r="O65" s="139"/>
      <c r="P65" s="139"/>
      <c r="Q65" s="139"/>
      <c r="R65" s="139" t="s">
        <v>77</v>
      </c>
      <c r="S65" s="139"/>
      <c r="T65" s="139"/>
      <c r="U65" s="139"/>
      <c r="V65" s="139"/>
      <c r="W65" s="139"/>
      <c r="X65" s="139"/>
      <c r="Y65" s="139"/>
      <c r="Z65" s="139"/>
      <c r="AA65" s="139"/>
      <c r="AB65" s="139"/>
      <c r="AC65" s="139"/>
      <c r="AD65" s="139"/>
      <c r="AE65" s="139"/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39"/>
      <c r="AT65" s="139"/>
      <c r="AU65" s="139"/>
    </row>
    <row r="66" spans="1:47" outlineLevel="1">
      <c r="A66" s="140"/>
      <c r="B66" s="142"/>
      <c r="C66" s="159" t="s">
        <v>113</v>
      </c>
      <c r="D66" s="183"/>
      <c r="E66" s="174">
        <v>649.05999999999995</v>
      </c>
      <c r="F66" s="196"/>
      <c r="G66" s="144"/>
      <c r="H66" s="169">
        <v>0</v>
      </c>
      <c r="I66" s="199"/>
      <c r="J66" s="139"/>
      <c r="K66" s="139"/>
      <c r="L66" s="139"/>
      <c r="M66" s="139"/>
      <c r="N66" s="139"/>
      <c r="O66" s="139"/>
      <c r="P66" s="139"/>
      <c r="Q66" s="139"/>
      <c r="R66" s="139" t="s">
        <v>79</v>
      </c>
      <c r="S66" s="139">
        <v>0</v>
      </c>
      <c r="T66" s="139"/>
      <c r="U66" s="139"/>
      <c r="V66" s="139"/>
      <c r="W66" s="139"/>
      <c r="X66" s="139"/>
      <c r="Y66" s="139"/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39"/>
      <c r="AS66" s="139"/>
      <c r="AT66" s="139"/>
      <c r="AU66" s="139"/>
    </row>
    <row r="67" spans="1:47" outlineLevel="1">
      <c r="A67" s="140"/>
      <c r="B67" s="142"/>
      <c r="C67" s="159" t="s">
        <v>114</v>
      </c>
      <c r="D67" s="183"/>
      <c r="E67" s="174">
        <v>9829.6200000000008</v>
      </c>
      <c r="F67" s="196"/>
      <c r="G67" s="144"/>
      <c r="H67" s="169">
        <v>0</v>
      </c>
      <c r="I67" s="199"/>
      <c r="J67" s="139"/>
      <c r="K67" s="139"/>
      <c r="L67" s="139"/>
      <c r="M67" s="139"/>
      <c r="N67" s="139"/>
      <c r="O67" s="139"/>
      <c r="P67" s="139"/>
      <c r="Q67" s="139"/>
      <c r="R67" s="139" t="s">
        <v>79</v>
      </c>
      <c r="S67" s="139">
        <v>0</v>
      </c>
      <c r="T67" s="139"/>
      <c r="U67" s="139"/>
      <c r="V67" s="139"/>
      <c r="W67" s="139"/>
      <c r="X67" s="139"/>
      <c r="Y67" s="139"/>
      <c r="Z67" s="139"/>
      <c r="AA67" s="139"/>
      <c r="AB67" s="139"/>
      <c r="AC67" s="139"/>
      <c r="AD67" s="139"/>
      <c r="AE67" s="139"/>
      <c r="AF67" s="139"/>
      <c r="AG67" s="139"/>
      <c r="AH67" s="139"/>
      <c r="AI67" s="139"/>
      <c r="AJ67" s="139"/>
      <c r="AK67" s="139"/>
      <c r="AL67" s="139"/>
      <c r="AM67" s="139"/>
      <c r="AN67" s="139"/>
      <c r="AO67" s="139"/>
      <c r="AP67" s="139"/>
      <c r="AQ67" s="139"/>
      <c r="AR67" s="139"/>
      <c r="AS67" s="139"/>
      <c r="AT67" s="139"/>
      <c r="AU67" s="139"/>
    </row>
    <row r="68" spans="1:47" outlineLevel="1">
      <c r="A68" s="140"/>
      <c r="B68" s="142"/>
      <c r="C68" s="159" t="s">
        <v>115</v>
      </c>
      <c r="D68" s="183"/>
      <c r="E68" s="174">
        <v>162.57</v>
      </c>
      <c r="F68" s="196"/>
      <c r="G68" s="144"/>
      <c r="H68" s="169">
        <v>0</v>
      </c>
      <c r="I68" s="199"/>
      <c r="J68" s="139"/>
      <c r="K68" s="139"/>
      <c r="L68" s="139"/>
      <c r="M68" s="139"/>
      <c r="N68" s="139"/>
      <c r="O68" s="139"/>
      <c r="P68" s="139"/>
      <c r="Q68" s="139"/>
      <c r="R68" s="139" t="s">
        <v>79</v>
      </c>
      <c r="S68" s="139">
        <v>0</v>
      </c>
      <c r="T68" s="139"/>
      <c r="U68" s="139"/>
      <c r="V68" s="139"/>
      <c r="W68" s="139"/>
      <c r="X68" s="139"/>
      <c r="Y68" s="139"/>
      <c r="Z68" s="139"/>
      <c r="AA68" s="139"/>
      <c r="AB68" s="139"/>
      <c r="AC68" s="139"/>
      <c r="AD68" s="139"/>
      <c r="AE68" s="139"/>
      <c r="AF68" s="139"/>
      <c r="AG68" s="139"/>
      <c r="AH68" s="139"/>
      <c r="AI68" s="139"/>
      <c r="AJ68" s="139"/>
      <c r="AK68" s="139"/>
      <c r="AL68" s="139"/>
      <c r="AM68" s="139"/>
      <c r="AN68" s="139"/>
      <c r="AO68" s="139"/>
      <c r="AP68" s="139"/>
      <c r="AQ68" s="139"/>
      <c r="AR68" s="139"/>
      <c r="AS68" s="139"/>
      <c r="AT68" s="139"/>
      <c r="AU68" s="139"/>
    </row>
    <row r="69" spans="1:47" outlineLevel="1">
      <c r="A69" s="140">
        <v>18</v>
      </c>
      <c r="B69" s="142" t="s">
        <v>140</v>
      </c>
      <c r="C69" s="158" t="s">
        <v>141</v>
      </c>
      <c r="D69" s="182" t="s">
        <v>88</v>
      </c>
      <c r="E69" s="144">
        <v>459.82000000000005</v>
      </c>
      <c r="F69" s="196"/>
      <c r="G69" s="144">
        <f>ROUND(E69*F69,2)</f>
        <v>0</v>
      </c>
      <c r="H69" s="169" t="s">
        <v>174</v>
      </c>
      <c r="I69" s="199"/>
      <c r="J69" s="139"/>
      <c r="K69" s="139"/>
      <c r="L69" s="139"/>
      <c r="M69" s="139"/>
      <c r="N69" s="139"/>
      <c r="O69" s="139"/>
      <c r="P69" s="139"/>
      <c r="Q69" s="139"/>
      <c r="R69" s="139" t="s">
        <v>89</v>
      </c>
      <c r="S69" s="139"/>
      <c r="T69" s="139"/>
      <c r="U69" s="139"/>
      <c r="V69" s="139"/>
      <c r="W69" s="139"/>
      <c r="X69" s="139"/>
      <c r="Y69" s="139"/>
      <c r="Z69" s="139"/>
      <c r="AA69" s="139"/>
      <c r="AB69" s="139"/>
      <c r="AC69" s="139"/>
      <c r="AD69" s="139"/>
      <c r="AE69" s="139"/>
      <c r="AF69" s="139"/>
      <c r="AG69" s="139"/>
      <c r="AH69" s="139"/>
      <c r="AI69" s="139"/>
      <c r="AJ69" s="139"/>
      <c r="AK69" s="139"/>
      <c r="AL69" s="139"/>
      <c r="AM69" s="139"/>
      <c r="AN69" s="139"/>
      <c r="AO69" s="139"/>
      <c r="AP69" s="139"/>
      <c r="AQ69" s="139"/>
      <c r="AR69" s="139"/>
      <c r="AS69" s="139"/>
      <c r="AT69" s="139"/>
      <c r="AU69" s="139"/>
    </row>
    <row r="70" spans="1:47" outlineLevel="1">
      <c r="A70" s="140"/>
      <c r="B70" s="142"/>
      <c r="C70" s="159" t="s">
        <v>142</v>
      </c>
      <c r="D70" s="183"/>
      <c r="E70" s="174">
        <v>459.82</v>
      </c>
      <c r="F70" s="196"/>
      <c r="G70" s="144"/>
      <c r="H70" s="169">
        <v>0</v>
      </c>
      <c r="I70" s="199"/>
      <c r="J70" s="139"/>
      <c r="K70" s="139"/>
      <c r="L70" s="139"/>
      <c r="M70" s="139"/>
      <c r="N70" s="139"/>
      <c r="O70" s="139"/>
      <c r="P70" s="139"/>
      <c r="Q70" s="139"/>
      <c r="R70" s="139" t="s">
        <v>79</v>
      </c>
      <c r="S70" s="139">
        <v>0</v>
      </c>
      <c r="T70" s="139"/>
      <c r="U70" s="139"/>
      <c r="V70" s="139"/>
      <c r="W70" s="139"/>
      <c r="X70" s="139"/>
      <c r="Y70" s="139"/>
      <c r="Z70" s="139"/>
      <c r="AA70" s="139"/>
      <c r="AB70" s="139"/>
      <c r="AC70" s="139"/>
      <c r="AD70" s="139"/>
      <c r="AE70" s="139"/>
      <c r="AF70" s="139"/>
      <c r="AG70" s="139"/>
      <c r="AH70" s="139"/>
      <c r="AI70" s="139"/>
      <c r="AJ70" s="139"/>
      <c r="AK70" s="139"/>
      <c r="AL70" s="139"/>
      <c r="AM70" s="139"/>
      <c r="AN70" s="139"/>
      <c r="AO70" s="139"/>
      <c r="AP70" s="139"/>
      <c r="AQ70" s="139"/>
      <c r="AR70" s="139"/>
      <c r="AS70" s="139"/>
      <c r="AT70" s="139"/>
      <c r="AU70" s="139"/>
    </row>
    <row r="71" spans="1:47" ht="22.5" outlineLevel="1">
      <c r="A71" s="140">
        <v>19</v>
      </c>
      <c r="B71" s="142" t="s">
        <v>143</v>
      </c>
      <c r="C71" s="158" t="s">
        <v>144</v>
      </c>
      <c r="D71" s="182" t="s">
        <v>145</v>
      </c>
      <c r="E71" s="144">
        <v>240</v>
      </c>
      <c r="F71" s="196"/>
      <c r="G71" s="144">
        <f>ROUND(E71*F71,2)</f>
        <v>0</v>
      </c>
      <c r="H71" s="169" t="s">
        <v>174</v>
      </c>
      <c r="I71" s="199"/>
      <c r="J71" s="139"/>
      <c r="K71" s="139"/>
      <c r="L71" s="139"/>
      <c r="M71" s="139"/>
      <c r="N71" s="139"/>
      <c r="O71" s="139"/>
      <c r="P71" s="139"/>
      <c r="Q71" s="139"/>
      <c r="R71" s="139" t="s">
        <v>146</v>
      </c>
      <c r="S71" s="139"/>
      <c r="T71" s="139"/>
      <c r="U71" s="139"/>
      <c r="V71" s="139"/>
      <c r="W71" s="139"/>
      <c r="X71" s="139"/>
      <c r="Y71" s="139"/>
      <c r="Z71" s="139"/>
      <c r="AA71" s="139"/>
      <c r="AB71" s="139"/>
      <c r="AC71" s="139"/>
      <c r="AD71" s="139"/>
      <c r="AE71" s="139"/>
      <c r="AF71" s="139"/>
      <c r="AG71" s="139"/>
      <c r="AH71" s="139"/>
      <c r="AI71" s="139"/>
      <c r="AJ71" s="139"/>
      <c r="AK71" s="139"/>
      <c r="AL71" s="139"/>
      <c r="AM71" s="139"/>
      <c r="AN71" s="139"/>
      <c r="AO71" s="139"/>
      <c r="AP71" s="139"/>
      <c r="AQ71" s="139"/>
      <c r="AR71" s="139"/>
      <c r="AS71" s="139"/>
      <c r="AT71" s="139"/>
      <c r="AU71" s="139"/>
    </row>
    <row r="72" spans="1:47" outlineLevel="1">
      <c r="A72" s="140"/>
      <c r="B72" s="142"/>
      <c r="C72" s="159" t="s">
        <v>147</v>
      </c>
      <c r="D72" s="183"/>
      <c r="E72" s="174">
        <v>240</v>
      </c>
      <c r="F72" s="196"/>
      <c r="G72" s="144"/>
      <c r="H72" s="169">
        <v>0</v>
      </c>
      <c r="I72" s="199"/>
      <c r="J72" s="139"/>
      <c r="K72" s="139"/>
      <c r="L72" s="139"/>
      <c r="M72" s="139"/>
      <c r="N72" s="139"/>
      <c r="O72" s="139"/>
      <c r="P72" s="139"/>
      <c r="Q72" s="139"/>
      <c r="R72" s="139" t="s">
        <v>79</v>
      </c>
      <c r="S72" s="139">
        <v>0</v>
      </c>
      <c r="T72" s="139"/>
      <c r="U72" s="139"/>
      <c r="V72" s="139"/>
      <c r="W72" s="139"/>
      <c r="X72" s="139"/>
      <c r="Y72" s="139"/>
      <c r="Z72" s="139"/>
      <c r="AA72" s="139"/>
      <c r="AB72" s="139"/>
      <c r="AC72" s="139"/>
      <c r="AD72" s="139"/>
      <c r="AE72" s="139"/>
      <c r="AF72" s="139"/>
      <c r="AG72" s="139"/>
      <c r="AH72" s="139"/>
      <c r="AI72" s="139"/>
      <c r="AJ72" s="139"/>
      <c r="AK72" s="139"/>
      <c r="AL72" s="139"/>
      <c r="AM72" s="139"/>
      <c r="AN72" s="139"/>
      <c r="AO72" s="139"/>
      <c r="AP72" s="139"/>
      <c r="AQ72" s="139"/>
      <c r="AR72" s="139"/>
      <c r="AS72" s="139"/>
      <c r="AT72" s="139"/>
      <c r="AU72" s="139"/>
    </row>
    <row r="73" spans="1:47">
      <c r="A73" s="141" t="s">
        <v>72</v>
      </c>
      <c r="B73" s="143" t="s">
        <v>50</v>
      </c>
      <c r="C73" s="160" t="s">
        <v>51</v>
      </c>
      <c r="D73" s="184"/>
      <c r="E73" s="145"/>
      <c r="F73" s="197"/>
      <c r="G73" s="145">
        <f>SUMIF(R74:R85,"&lt;&gt;NOR",G74:G85)</f>
        <v>0</v>
      </c>
      <c r="H73" s="170" t="s">
        <v>174</v>
      </c>
      <c r="I73" s="199"/>
      <c r="R73" t="s">
        <v>73</v>
      </c>
    </row>
    <row r="74" spans="1:47" outlineLevel="1">
      <c r="A74" s="140">
        <v>20</v>
      </c>
      <c r="B74" s="142" t="s">
        <v>148</v>
      </c>
      <c r="C74" s="158" t="s">
        <v>149</v>
      </c>
      <c r="D74" s="182" t="s">
        <v>108</v>
      </c>
      <c r="E74" s="144">
        <v>156.20000000000002</v>
      </c>
      <c r="F74" s="196"/>
      <c r="G74" s="144">
        <f>ROUND(E74*F74,2)</f>
        <v>0</v>
      </c>
      <c r="H74" s="200" t="s">
        <v>173</v>
      </c>
      <c r="I74" s="199"/>
      <c r="J74" s="139"/>
      <c r="K74" s="139"/>
      <c r="L74" s="139"/>
      <c r="M74" s="139"/>
      <c r="N74" s="139"/>
      <c r="O74" s="139"/>
      <c r="P74" s="139"/>
      <c r="Q74" s="139"/>
      <c r="R74" s="139" t="s">
        <v>77</v>
      </c>
      <c r="S74" s="139"/>
      <c r="T74" s="139"/>
      <c r="U74" s="139"/>
      <c r="V74" s="139"/>
      <c r="W74" s="139"/>
      <c r="X74" s="139"/>
      <c r="Y74" s="139"/>
      <c r="Z74" s="139"/>
      <c r="AA74" s="139"/>
      <c r="AB74" s="139"/>
      <c r="AC74" s="139"/>
      <c r="AD74" s="139"/>
      <c r="AE74" s="139"/>
      <c r="AF74" s="139"/>
      <c r="AG74" s="139"/>
      <c r="AH74" s="139"/>
      <c r="AI74" s="139"/>
      <c r="AJ74" s="139"/>
      <c r="AK74" s="139"/>
      <c r="AL74" s="139"/>
      <c r="AM74" s="139"/>
      <c r="AN74" s="139"/>
      <c r="AO74" s="139"/>
      <c r="AP74" s="139"/>
      <c r="AQ74" s="139"/>
      <c r="AR74" s="139"/>
      <c r="AS74" s="139"/>
      <c r="AT74" s="139"/>
      <c r="AU74" s="139"/>
    </row>
    <row r="75" spans="1:47" outlineLevel="1">
      <c r="A75" s="140"/>
      <c r="B75" s="142"/>
      <c r="C75" s="159" t="s">
        <v>150</v>
      </c>
      <c r="D75" s="183"/>
      <c r="E75" s="174">
        <v>156.19999999999999</v>
      </c>
      <c r="F75" s="196"/>
      <c r="G75" s="144"/>
      <c r="H75" s="169">
        <v>0</v>
      </c>
      <c r="I75" s="199"/>
      <c r="J75" s="139"/>
      <c r="K75" s="139"/>
      <c r="L75" s="139"/>
      <c r="M75" s="139"/>
      <c r="N75" s="139"/>
      <c r="O75" s="139"/>
      <c r="P75" s="139"/>
      <c r="Q75" s="139"/>
      <c r="R75" s="139" t="s">
        <v>79</v>
      </c>
      <c r="S75" s="139">
        <v>0</v>
      </c>
      <c r="T75" s="139"/>
      <c r="U75" s="139"/>
      <c r="V75" s="139"/>
      <c r="W75" s="139"/>
      <c r="X75" s="139"/>
      <c r="Y75" s="139"/>
      <c r="Z75" s="139"/>
      <c r="AA75" s="139"/>
      <c r="AB75" s="139"/>
      <c r="AC75" s="139"/>
      <c r="AD75" s="139"/>
      <c r="AE75" s="139"/>
      <c r="AF75" s="139"/>
      <c r="AG75" s="139"/>
      <c r="AH75" s="139"/>
      <c r="AI75" s="139"/>
      <c r="AJ75" s="139"/>
      <c r="AK75" s="139"/>
      <c r="AL75" s="139"/>
      <c r="AM75" s="139"/>
      <c r="AN75" s="139"/>
      <c r="AO75" s="139"/>
      <c r="AP75" s="139"/>
      <c r="AQ75" s="139"/>
      <c r="AR75" s="139"/>
      <c r="AS75" s="139"/>
      <c r="AT75" s="139"/>
      <c r="AU75" s="139"/>
    </row>
    <row r="76" spans="1:47" outlineLevel="1">
      <c r="A76" s="140">
        <v>21</v>
      </c>
      <c r="B76" s="142" t="s">
        <v>151</v>
      </c>
      <c r="C76" s="158" t="s">
        <v>152</v>
      </c>
      <c r="D76" s="182" t="s">
        <v>108</v>
      </c>
      <c r="E76" s="144">
        <v>156.20000000000002</v>
      </c>
      <c r="F76" s="196"/>
      <c r="G76" s="144">
        <f>ROUND(E76*F76,2)</f>
        <v>0</v>
      </c>
      <c r="H76" s="200" t="s">
        <v>173</v>
      </c>
      <c r="I76" s="199"/>
      <c r="J76" s="139"/>
      <c r="K76" s="139"/>
      <c r="L76" s="139"/>
      <c r="M76" s="139"/>
      <c r="N76" s="139"/>
      <c r="O76" s="139"/>
      <c r="P76" s="139"/>
      <c r="Q76" s="139"/>
      <c r="R76" s="139" t="s">
        <v>77</v>
      </c>
      <c r="S76" s="139"/>
      <c r="T76" s="139"/>
      <c r="U76" s="139"/>
      <c r="V76" s="139"/>
      <c r="W76" s="139"/>
      <c r="X76" s="139"/>
      <c r="Y76" s="139"/>
      <c r="Z76" s="139"/>
      <c r="AA76" s="139"/>
      <c r="AB76" s="139"/>
      <c r="AC76" s="139"/>
      <c r="AD76" s="139"/>
      <c r="AE76" s="139"/>
      <c r="AF76" s="139"/>
      <c r="AG76" s="139"/>
      <c r="AH76" s="139"/>
      <c r="AI76" s="139"/>
      <c r="AJ76" s="139"/>
      <c r="AK76" s="139"/>
      <c r="AL76" s="139"/>
      <c r="AM76" s="139"/>
      <c r="AN76" s="139"/>
      <c r="AO76" s="139"/>
      <c r="AP76" s="139"/>
      <c r="AQ76" s="139"/>
      <c r="AR76" s="139"/>
      <c r="AS76" s="139"/>
      <c r="AT76" s="139"/>
      <c r="AU76" s="139"/>
    </row>
    <row r="77" spans="1:47" outlineLevel="1">
      <c r="A77" s="140"/>
      <c r="B77" s="142"/>
      <c r="C77" s="159" t="s">
        <v>150</v>
      </c>
      <c r="D77" s="183"/>
      <c r="E77" s="174">
        <v>156.19999999999999</v>
      </c>
      <c r="F77" s="196"/>
      <c r="G77" s="144"/>
      <c r="H77" s="169">
        <v>0</v>
      </c>
      <c r="I77" s="199"/>
      <c r="J77" s="139"/>
      <c r="K77" s="139"/>
      <c r="L77" s="139"/>
      <c r="M77" s="139"/>
      <c r="N77" s="139"/>
      <c r="O77" s="139"/>
      <c r="P77" s="139"/>
      <c r="Q77" s="139"/>
      <c r="R77" s="139" t="s">
        <v>79</v>
      </c>
      <c r="S77" s="139">
        <v>0</v>
      </c>
      <c r="T77" s="139"/>
      <c r="U77" s="139"/>
      <c r="V77" s="139"/>
      <c r="W77" s="139"/>
      <c r="X77" s="139"/>
      <c r="Y77" s="139"/>
      <c r="Z77" s="139"/>
      <c r="AA77" s="139"/>
      <c r="AB77" s="139"/>
      <c r="AC77" s="139"/>
      <c r="AD77" s="139"/>
      <c r="AE77" s="139"/>
      <c r="AF77" s="139"/>
      <c r="AG77" s="139"/>
      <c r="AH77" s="139"/>
      <c r="AI77" s="139"/>
      <c r="AJ77" s="139"/>
      <c r="AK77" s="139"/>
      <c r="AL77" s="139"/>
      <c r="AM77" s="139"/>
      <c r="AN77" s="139"/>
      <c r="AO77" s="139"/>
      <c r="AP77" s="139"/>
      <c r="AQ77" s="139"/>
      <c r="AR77" s="139"/>
      <c r="AS77" s="139"/>
      <c r="AT77" s="139"/>
      <c r="AU77" s="139"/>
    </row>
    <row r="78" spans="1:47" ht="22.5" outlineLevel="1">
      <c r="A78" s="140">
        <v>22</v>
      </c>
      <c r="B78" s="142" t="s">
        <v>153</v>
      </c>
      <c r="C78" s="158" t="s">
        <v>154</v>
      </c>
      <c r="D78" s="182" t="s">
        <v>76</v>
      </c>
      <c r="E78" s="144">
        <v>176</v>
      </c>
      <c r="F78" s="196"/>
      <c r="G78" s="144">
        <f>ROUND(E78*F78,2)</f>
        <v>0</v>
      </c>
      <c r="H78" s="200" t="s">
        <v>173</v>
      </c>
      <c r="I78" s="199"/>
      <c r="J78" s="139"/>
      <c r="K78" s="139"/>
      <c r="L78" s="139"/>
      <c r="M78" s="139"/>
      <c r="N78" s="139"/>
      <c r="O78" s="139"/>
      <c r="P78" s="139"/>
      <c r="Q78" s="139"/>
      <c r="R78" s="139" t="s">
        <v>77</v>
      </c>
      <c r="S78" s="139"/>
      <c r="T78" s="139"/>
      <c r="U78" s="139"/>
      <c r="V78" s="139"/>
      <c r="W78" s="139"/>
      <c r="X78" s="139"/>
      <c r="Y78" s="139"/>
      <c r="Z78" s="139"/>
      <c r="AA78" s="139"/>
      <c r="AB78" s="139"/>
      <c r="AC78" s="139"/>
      <c r="AD78" s="139"/>
      <c r="AE78" s="139"/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139"/>
      <c r="AU78" s="139"/>
    </row>
    <row r="79" spans="1:47" outlineLevel="1">
      <c r="A79" s="140"/>
      <c r="B79" s="142"/>
      <c r="C79" s="159" t="s">
        <v>155</v>
      </c>
      <c r="D79" s="183"/>
      <c r="E79" s="174">
        <v>176</v>
      </c>
      <c r="F79" s="196"/>
      <c r="G79" s="144"/>
      <c r="H79" s="169">
        <v>0</v>
      </c>
      <c r="I79" s="199"/>
      <c r="J79" s="139"/>
      <c r="K79" s="139"/>
      <c r="L79" s="139"/>
      <c r="M79" s="139"/>
      <c r="N79" s="139"/>
      <c r="O79" s="139"/>
      <c r="P79" s="139"/>
      <c r="Q79" s="139"/>
      <c r="R79" s="139" t="s">
        <v>79</v>
      </c>
      <c r="S79" s="139">
        <v>0</v>
      </c>
      <c r="T79" s="139"/>
      <c r="U79" s="139"/>
      <c r="V79" s="139"/>
      <c r="W79" s="139"/>
      <c r="X79" s="139"/>
      <c r="Y79" s="139"/>
      <c r="Z79" s="139"/>
      <c r="AA79" s="139"/>
      <c r="AB79" s="139"/>
      <c r="AC79" s="139"/>
      <c r="AD79" s="139"/>
      <c r="AE79" s="139"/>
      <c r="AF79" s="139"/>
      <c r="AG79" s="139"/>
      <c r="AH79" s="139"/>
      <c r="AI79" s="139"/>
      <c r="AJ79" s="139"/>
      <c r="AK79" s="139"/>
      <c r="AL79" s="139"/>
      <c r="AM79" s="139"/>
      <c r="AN79" s="139"/>
      <c r="AO79" s="139"/>
      <c r="AP79" s="139"/>
      <c r="AQ79" s="139"/>
      <c r="AR79" s="139"/>
      <c r="AS79" s="139"/>
      <c r="AT79" s="139"/>
      <c r="AU79" s="139"/>
    </row>
    <row r="80" spans="1:47" outlineLevel="1">
      <c r="A80" s="140">
        <v>23</v>
      </c>
      <c r="B80" s="142" t="s">
        <v>156</v>
      </c>
      <c r="C80" s="158" t="s">
        <v>157</v>
      </c>
      <c r="D80" s="182" t="s">
        <v>112</v>
      </c>
      <c r="E80" s="144">
        <v>58.359223599999993</v>
      </c>
      <c r="F80" s="196"/>
      <c r="G80" s="144">
        <f>ROUND(E80*F80,2)</f>
        <v>0</v>
      </c>
      <c r="H80" s="169" t="s">
        <v>174</v>
      </c>
      <c r="I80" s="199"/>
      <c r="J80" s="139"/>
      <c r="K80" s="139"/>
      <c r="L80" s="139"/>
      <c r="M80" s="139"/>
      <c r="N80" s="139"/>
      <c r="O80" s="139"/>
      <c r="P80" s="139"/>
      <c r="Q80" s="139"/>
      <c r="R80" s="139" t="s">
        <v>77</v>
      </c>
      <c r="S80" s="139"/>
      <c r="T80" s="139"/>
      <c r="U80" s="139"/>
      <c r="V80" s="139"/>
      <c r="W80" s="139"/>
      <c r="X80" s="139"/>
      <c r="Y80" s="139"/>
      <c r="Z80" s="139"/>
      <c r="AA80" s="139"/>
      <c r="AB80" s="139"/>
      <c r="AC80" s="139"/>
      <c r="AD80" s="139"/>
      <c r="AE80" s="139"/>
      <c r="AF80" s="139"/>
      <c r="AG80" s="139"/>
      <c r="AH80" s="139"/>
      <c r="AI80" s="139"/>
      <c r="AJ80" s="139"/>
      <c r="AK80" s="139"/>
      <c r="AL80" s="139"/>
      <c r="AM80" s="139"/>
      <c r="AN80" s="139"/>
      <c r="AO80" s="139"/>
      <c r="AP80" s="139"/>
      <c r="AQ80" s="139"/>
      <c r="AR80" s="139"/>
      <c r="AS80" s="139"/>
      <c r="AT80" s="139"/>
      <c r="AU80" s="139"/>
    </row>
    <row r="81" spans="1:47" outlineLevel="1">
      <c r="A81" s="140"/>
      <c r="B81" s="142"/>
      <c r="C81" s="159" t="s">
        <v>158</v>
      </c>
      <c r="D81" s="183"/>
      <c r="E81" s="174"/>
      <c r="F81" s="196"/>
      <c r="G81" s="144"/>
      <c r="H81" s="169">
        <v>0</v>
      </c>
      <c r="I81" s="199"/>
      <c r="J81" s="139"/>
      <c r="K81" s="139"/>
      <c r="L81" s="139"/>
      <c r="M81" s="139"/>
      <c r="N81" s="139"/>
      <c r="O81" s="139"/>
      <c r="P81" s="139"/>
      <c r="Q81" s="139"/>
      <c r="R81" s="139" t="s">
        <v>79</v>
      </c>
      <c r="S81" s="139">
        <v>0</v>
      </c>
      <c r="T81" s="139"/>
      <c r="U81" s="139"/>
      <c r="V81" s="139"/>
      <c r="W81" s="139"/>
      <c r="X81" s="139"/>
      <c r="Y81" s="139"/>
      <c r="Z81" s="139"/>
      <c r="AA81" s="139"/>
      <c r="AB81" s="139"/>
      <c r="AC81" s="139"/>
      <c r="AD81" s="139"/>
      <c r="AE81" s="139"/>
      <c r="AF81" s="139"/>
      <c r="AG81" s="139"/>
      <c r="AH81" s="139"/>
      <c r="AI81" s="139"/>
      <c r="AJ81" s="139"/>
      <c r="AK81" s="139"/>
      <c r="AL81" s="139"/>
      <c r="AM81" s="139"/>
      <c r="AN81" s="139"/>
      <c r="AO81" s="139"/>
      <c r="AP81" s="139"/>
      <c r="AQ81" s="139"/>
      <c r="AR81" s="139"/>
      <c r="AS81" s="139"/>
      <c r="AT81" s="139"/>
      <c r="AU81" s="139"/>
    </row>
    <row r="82" spans="1:47" ht="22.5" outlineLevel="1">
      <c r="A82" s="140"/>
      <c r="B82" s="142"/>
      <c r="C82" s="159" t="s">
        <v>159</v>
      </c>
      <c r="D82" s="183"/>
      <c r="E82" s="174">
        <v>58.3592236</v>
      </c>
      <c r="F82" s="196"/>
      <c r="G82" s="144"/>
      <c r="H82" s="169">
        <v>0</v>
      </c>
      <c r="I82" s="199"/>
      <c r="J82" s="139"/>
      <c r="K82" s="139"/>
      <c r="L82" s="139"/>
      <c r="M82" s="139"/>
      <c r="N82" s="139"/>
      <c r="O82" s="139"/>
      <c r="P82" s="139"/>
      <c r="Q82" s="139"/>
      <c r="R82" s="139" t="s">
        <v>79</v>
      </c>
      <c r="S82" s="139">
        <v>0</v>
      </c>
      <c r="T82" s="139"/>
      <c r="U82" s="139"/>
      <c r="V82" s="139"/>
      <c r="W82" s="139"/>
      <c r="X82" s="139"/>
      <c r="Y82" s="139"/>
      <c r="Z82" s="139"/>
      <c r="AA82" s="139"/>
      <c r="AB82" s="139"/>
      <c r="AC82" s="139"/>
      <c r="AD82" s="139"/>
      <c r="AE82" s="139"/>
      <c r="AF82" s="139"/>
      <c r="AG82" s="139"/>
      <c r="AH82" s="139"/>
      <c r="AI82" s="139"/>
      <c r="AJ82" s="139"/>
      <c r="AK82" s="139"/>
      <c r="AL82" s="139"/>
      <c r="AM82" s="139"/>
      <c r="AN82" s="139"/>
      <c r="AO82" s="139"/>
      <c r="AP82" s="139"/>
      <c r="AQ82" s="139"/>
      <c r="AR82" s="139"/>
      <c r="AS82" s="139"/>
      <c r="AT82" s="139"/>
      <c r="AU82" s="139"/>
    </row>
    <row r="83" spans="1:47" outlineLevel="1">
      <c r="A83" s="140">
        <v>24</v>
      </c>
      <c r="B83" s="142" t="s">
        <v>160</v>
      </c>
      <c r="C83" s="158" t="s">
        <v>161</v>
      </c>
      <c r="D83" s="182" t="s">
        <v>112</v>
      </c>
      <c r="E83" s="144">
        <v>81.202001400000015</v>
      </c>
      <c r="F83" s="196"/>
      <c r="G83" s="144">
        <f>ROUND(E83*F83,2)</f>
        <v>0</v>
      </c>
      <c r="H83" s="200" t="s">
        <v>173</v>
      </c>
      <c r="I83" s="199"/>
      <c r="J83" s="139"/>
      <c r="K83" s="139"/>
      <c r="L83" s="139"/>
      <c r="M83" s="139"/>
      <c r="N83" s="139"/>
      <c r="O83" s="139"/>
      <c r="P83" s="139"/>
      <c r="Q83" s="139"/>
      <c r="R83" s="139" t="s">
        <v>77</v>
      </c>
      <c r="S83" s="139"/>
      <c r="T83" s="139"/>
      <c r="U83" s="139"/>
      <c r="V83" s="139"/>
      <c r="W83" s="139"/>
      <c r="X83" s="139"/>
      <c r="Y83" s="139"/>
      <c r="Z83" s="139"/>
      <c r="AA83" s="139"/>
      <c r="AB83" s="139"/>
      <c r="AC83" s="139"/>
      <c r="AD83" s="139"/>
      <c r="AE83" s="139"/>
      <c r="AF83" s="139"/>
      <c r="AG83" s="139"/>
      <c r="AH83" s="139"/>
      <c r="AI83" s="139"/>
      <c r="AJ83" s="139"/>
      <c r="AK83" s="139"/>
      <c r="AL83" s="139"/>
      <c r="AM83" s="139"/>
      <c r="AN83" s="139"/>
      <c r="AO83" s="139"/>
      <c r="AP83" s="139"/>
      <c r="AQ83" s="139"/>
      <c r="AR83" s="139"/>
      <c r="AS83" s="139"/>
      <c r="AT83" s="139"/>
      <c r="AU83" s="139"/>
    </row>
    <row r="84" spans="1:47" outlineLevel="1">
      <c r="A84" s="140"/>
      <c r="B84" s="142"/>
      <c r="C84" s="159" t="s">
        <v>158</v>
      </c>
      <c r="D84" s="183"/>
      <c r="E84" s="174"/>
      <c r="F84" s="196"/>
      <c r="G84" s="144"/>
      <c r="H84" s="169">
        <v>0</v>
      </c>
      <c r="I84" s="199"/>
      <c r="J84" s="139"/>
      <c r="K84" s="139"/>
      <c r="L84" s="139"/>
      <c r="M84" s="139"/>
      <c r="N84" s="139"/>
      <c r="O84" s="139"/>
      <c r="P84" s="139"/>
      <c r="Q84" s="139"/>
      <c r="R84" s="139" t="s">
        <v>79</v>
      </c>
      <c r="S84" s="139">
        <v>0</v>
      </c>
      <c r="T84" s="139"/>
      <c r="U84" s="139"/>
      <c r="V84" s="139"/>
      <c r="W84" s="139"/>
      <c r="X84" s="139"/>
      <c r="Y84" s="139"/>
      <c r="Z84" s="139"/>
      <c r="AA84" s="139"/>
      <c r="AB84" s="139"/>
      <c r="AC84" s="139"/>
      <c r="AD84" s="139"/>
      <c r="AE84" s="139"/>
      <c r="AF84" s="139"/>
      <c r="AG84" s="139"/>
      <c r="AH84" s="139"/>
      <c r="AI84" s="139"/>
      <c r="AJ84" s="139"/>
      <c r="AK84" s="139"/>
      <c r="AL84" s="139"/>
      <c r="AM84" s="139"/>
      <c r="AN84" s="139"/>
      <c r="AO84" s="139"/>
      <c r="AP84" s="139"/>
      <c r="AQ84" s="139"/>
      <c r="AR84" s="139"/>
      <c r="AS84" s="139"/>
      <c r="AT84" s="139"/>
      <c r="AU84" s="139"/>
    </row>
    <row r="85" spans="1:47" outlineLevel="1">
      <c r="A85" s="140"/>
      <c r="B85" s="142"/>
      <c r="C85" s="159" t="s">
        <v>162</v>
      </c>
      <c r="D85" s="183"/>
      <c r="E85" s="174">
        <v>81.2020014</v>
      </c>
      <c r="F85" s="196"/>
      <c r="G85" s="144"/>
      <c r="H85" s="169">
        <v>0</v>
      </c>
      <c r="I85" s="199"/>
      <c r="J85" s="139"/>
      <c r="K85" s="139"/>
      <c r="L85" s="139"/>
      <c r="M85" s="139"/>
      <c r="N85" s="139"/>
      <c r="O85" s="139"/>
      <c r="P85" s="139"/>
      <c r="Q85" s="139"/>
      <c r="R85" s="139" t="s">
        <v>79</v>
      </c>
      <c r="S85" s="139">
        <v>0</v>
      </c>
      <c r="T85" s="139"/>
      <c r="U85" s="139"/>
      <c r="V85" s="139"/>
      <c r="W85" s="139"/>
      <c r="X85" s="139"/>
      <c r="Y85" s="139"/>
      <c r="Z85" s="139"/>
      <c r="AA85" s="139"/>
      <c r="AB85" s="139"/>
      <c r="AC85" s="139"/>
      <c r="AD85" s="139"/>
      <c r="AE85" s="139"/>
      <c r="AF85" s="139"/>
      <c r="AG85" s="139"/>
      <c r="AH85" s="139"/>
      <c r="AI85" s="139"/>
      <c r="AJ85" s="139"/>
      <c r="AK85" s="139"/>
      <c r="AL85" s="139"/>
      <c r="AM85" s="139"/>
      <c r="AN85" s="139"/>
      <c r="AO85" s="139"/>
      <c r="AP85" s="139"/>
      <c r="AQ85" s="139"/>
      <c r="AR85" s="139"/>
      <c r="AS85" s="139"/>
      <c r="AT85" s="139"/>
      <c r="AU85" s="139"/>
    </row>
    <row r="86" spans="1:47">
      <c r="A86" s="141" t="s">
        <v>72</v>
      </c>
      <c r="B86" s="143" t="s">
        <v>52</v>
      </c>
      <c r="C86" s="160" t="s">
        <v>53</v>
      </c>
      <c r="D86" s="184"/>
      <c r="E86" s="145"/>
      <c r="F86" s="197"/>
      <c r="G86" s="145">
        <f>SUMIF(R87:R88,"&lt;&gt;NOR",G87:G88)</f>
        <v>0</v>
      </c>
      <c r="H86" s="170"/>
      <c r="I86" s="199"/>
      <c r="R86" t="s">
        <v>73</v>
      </c>
    </row>
    <row r="87" spans="1:47" ht="22.5" outlineLevel="1">
      <c r="A87" s="140">
        <v>25</v>
      </c>
      <c r="B87" s="142" t="s">
        <v>163</v>
      </c>
      <c r="C87" s="158" t="s">
        <v>164</v>
      </c>
      <c r="D87" s="182" t="s">
        <v>82</v>
      </c>
      <c r="E87" s="144">
        <v>198</v>
      </c>
      <c r="F87" s="196"/>
      <c r="G87" s="144">
        <f>ROUND(E87*F87,2)</f>
        <v>0</v>
      </c>
      <c r="H87" s="200" t="s">
        <v>173</v>
      </c>
      <c r="I87" s="199"/>
      <c r="J87" s="139"/>
      <c r="K87" s="139"/>
      <c r="L87" s="139"/>
      <c r="M87" s="139"/>
      <c r="N87" s="139"/>
      <c r="O87" s="139"/>
      <c r="P87" s="139"/>
      <c r="Q87" s="139"/>
      <c r="R87" s="139" t="s">
        <v>77</v>
      </c>
      <c r="S87" s="139"/>
      <c r="T87" s="139"/>
      <c r="U87" s="139"/>
      <c r="V87" s="139"/>
      <c r="W87" s="139"/>
      <c r="X87" s="139"/>
      <c r="Y87" s="139"/>
      <c r="Z87" s="139"/>
      <c r="AA87" s="139"/>
      <c r="AB87" s="139"/>
      <c r="AC87" s="139"/>
      <c r="AD87" s="139"/>
      <c r="AE87" s="139"/>
      <c r="AF87" s="139"/>
      <c r="AG87" s="139"/>
      <c r="AH87" s="139"/>
      <c r="AI87" s="139"/>
      <c r="AJ87" s="139"/>
      <c r="AK87" s="139"/>
      <c r="AL87" s="139"/>
      <c r="AM87" s="139"/>
      <c r="AN87" s="139"/>
      <c r="AO87" s="139"/>
      <c r="AP87" s="139"/>
      <c r="AQ87" s="139"/>
      <c r="AR87" s="139"/>
      <c r="AS87" s="139"/>
      <c r="AT87" s="139"/>
      <c r="AU87" s="139"/>
    </row>
    <row r="88" spans="1:47" outlineLevel="1">
      <c r="A88" s="140"/>
      <c r="B88" s="142"/>
      <c r="C88" s="159" t="s">
        <v>165</v>
      </c>
      <c r="D88" s="183"/>
      <c r="E88" s="174">
        <v>198</v>
      </c>
      <c r="F88" s="196"/>
      <c r="G88" s="144"/>
      <c r="H88" s="169">
        <v>0</v>
      </c>
      <c r="I88" s="199"/>
      <c r="J88" s="139"/>
      <c r="K88" s="139"/>
      <c r="L88" s="139"/>
      <c r="M88" s="139"/>
      <c r="N88" s="139"/>
      <c r="O88" s="139"/>
      <c r="P88" s="139"/>
      <c r="Q88" s="139"/>
      <c r="R88" s="139" t="s">
        <v>79</v>
      </c>
      <c r="S88" s="139">
        <v>0</v>
      </c>
      <c r="T88" s="139"/>
      <c r="U88" s="139"/>
      <c r="V88" s="139"/>
      <c r="W88" s="139"/>
      <c r="X88" s="139"/>
      <c r="Y88" s="139"/>
      <c r="Z88" s="139"/>
      <c r="AA88" s="139"/>
      <c r="AB88" s="139"/>
      <c r="AC88" s="139"/>
      <c r="AD88" s="139"/>
      <c r="AE88" s="139"/>
      <c r="AF88" s="139"/>
      <c r="AG88" s="139"/>
      <c r="AH88" s="139"/>
      <c r="AI88" s="139"/>
      <c r="AJ88" s="139"/>
      <c r="AK88" s="139"/>
      <c r="AL88" s="139"/>
      <c r="AM88" s="139"/>
      <c r="AN88" s="139"/>
      <c r="AO88" s="139"/>
      <c r="AP88" s="139"/>
      <c r="AQ88" s="139"/>
      <c r="AR88" s="139"/>
      <c r="AS88" s="139"/>
      <c r="AT88" s="139"/>
      <c r="AU88" s="139"/>
    </row>
    <row r="89" spans="1:47">
      <c r="A89" s="141" t="s">
        <v>72</v>
      </c>
      <c r="B89" s="143" t="s">
        <v>54</v>
      </c>
      <c r="C89" s="160" t="s">
        <v>55</v>
      </c>
      <c r="D89" s="184"/>
      <c r="E89" s="145"/>
      <c r="F89" s="197"/>
      <c r="G89" s="145">
        <f>SUMIF(R90:R91,"&lt;&gt;NOR",G90:G91)</f>
        <v>0</v>
      </c>
      <c r="H89" s="170"/>
      <c r="I89" s="199"/>
      <c r="R89" t="s">
        <v>73</v>
      </c>
    </row>
    <row r="90" spans="1:47" outlineLevel="1">
      <c r="A90" s="140">
        <v>26</v>
      </c>
      <c r="B90" s="142" t="s">
        <v>166</v>
      </c>
      <c r="C90" s="158" t="s">
        <v>167</v>
      </c>
      <c r="D90" s="182" t="s">
        <v>88</v>
      </c>
      <c r="E90" s="144">
        <v>1349.1</v>
      </c>
      <c r="F90" s="196"/>
      <c r="G90" s="144">
        <f>ROUND(E90*F90,2)</f>
        <v>0</v>
      </c>
      <c r="H90" s="169" t="s">
        <v>174</v>
      </c>
      <c r="I90" s="199"/>
      <c r="J90" s="139"/>
      <c r="K90" s="139"/>
      <c r="L90" s="139"/>
      <c r="M90" s="139"/>
      <c r="N90" s="139"/>
      <c r="O90" s="139"/>
      <c r="P90" s="139"/>
      <c r="Q90" s="139"/>
      <c r="R90" s="139" t="s">
        <v>77</v>
      </c>
      <c r="S90" s="139"/>
      <c r="T90" s="139"/>
      <c r="U90" s="139"/>
      <c r="V90" s="139"/>
      <c r="W90" s="139"/>
      <c r="X90" s="139"/>
      <c r="Y90" s="139"/>
      <c r="Z90" s="139"/>
      <c r="AA90" s="139"/>
      <c r="AB90" s="139"/>
      <c r="AC90" s="139"/>
      <c r="AD90" s="139"/>
      <c r="AE90" s="139"/>
      <c r="AF90" s="139"/>
      <c r="AG90" s="139"/>
      <c r="AH90" s="139"/>
      <c r="AI90" s="139"/>
      <c r="AJ90" s="139"/>
      <c r="AK90" s="139"/>
      <c r="AL90" s="139"/>
      <c r="AM90" s="139"/>
      <c r="AN90" s="139"/>
      <c r="AO90" s="139"/>
      <c r="AP90" s="139"/>
      <c r="AQ90" s="139"/>
      <c r="AR90" s="139"/>
      <c r="AS90" s="139"/>
      <c r="AT90" s="139"/>
      <c r="AU90" s="139"/>
    </row>
    <row r="91" spans="1:47" outlineLevel="1">
      <c r="A91" s="151"/>
      <c r="B91" s="152"/>
      <c r="C91" s="163" t="s">
        <v>168</v>
      </c>
      <c r="D91" s="186"/>
      <c r="E91" s="176">
        <v>1349.1</v>
      </c>
      <c r="F91" s="198"/>
      <c r="G91" s="153"/>
      <c r="H91" s="171"/>
      <c r="I91" s="139"/>
      <c r="J91" s="139"/>
      <c r="K91" s="139"/>
      <c r="L91" s="139"/>
      <c r="M91" s="139"/>
      <c r="N91" s="139"/>
      <c r="O91" s="139"/>
      <c r="P91" s="139"/>
      <c r="Q91" s="139"/>
      <c r="R91" s="139" t="s">
        <v>79</v>
      </c>
      <c r="S91" s="139">
        <v>0</v>
      </c>
      <c r="T91" s="139"/>
      <c r="U91" s="139"/>
      <c r="V91" s="139"/>
      <c r="W91" s="139"/>
      <c r="X91" s="139"/>
      <c r="Y91" s="139"/>
      <c r="Z91" s="139"/>
      <c r="AA91" s="139"/>
      <c r="AB91" s="139"/>
      <c r="AC91" s="139"/>
      <c r="AD91" s="139"/>
      <c r="AE91" s="139"/>
      <c r="AF91" s="139"/>
      <c r="AG91" s="139"/>
      <c r="AH91" s="139"/>
      <c r="AI91" s="139"/>
      <c r="AJ91" s="139"/>
      <c r="AK91" s="139"/>
      <c r="AL91" s="139"/>
      <c r="AM91" s="139"/>
      <c r="AN91" s="139"/>
      <c r="AO91" s="139"/>
      <c r="AP91" s="139"/>
      <c r="AQ91" s="139"/>
      <c r="AR91" s="139"/>
      <c r="AS91" s="139"/>
      <c r="AT91" s="139"/>
      <c r="AU91" s="139"/>
    </row>
    <row r="92" spans="1:47">
      <c r="B92" s="7" t="s">
        <v>132</v>
      </c>
      <c r="C92" s="164" t="s">
        <v>132</v>
      </c>
      <c r="D92" s="9"/>
      <c r="E92" s="177"/>
      <c r="F92" s="6"/>
      <c r="G92" s="6"/>
      <c r="H92" s="9"/>
      <c r="P92">
        <v>12</v>
      </c>
      <c r="Q92">
        <v>21</v>
      </c>
    </row>
    <row r="93" spans="1:47">
      <c r="A93" s="154"/>
      <c r="B93" s="155" t="s">
        <v>28</v>
      </c>
      <c r="C93" s="165" t="s">
        <v>132</v>
      </c>
      <c r="D93" s="187"/>
      <c r="E93" s="178"/>
      <c r="F93" s="156"/>
      <c r="G93" s="157">
        <f>G8+G11+G73+G86+G89</f>
        <v>0</v>
      </c>
      <c r="H93" s="9"/>
      <c r="P93" t="e">
        <f>SUMIF(#REF!,P92,G7:G91)</f>
        <v>#REF!</v>
      </c>
      <c r="Q93" t="e">
        <f>SUMIF(#REF!,Q92,G7:G91)</f>
        <v>#REF!</v>
      </c>
      <c r="R93" t="s">
        <v>169</v>
      </c>
    </row>
  </sheetData>
  <sheetProtection password="CCE1" sheet="1" objects="1" scenarios="1"/>
  <protectedRanges>
    <protectedRange sqref="F9:F90" name="Oblast1"/>
  </protectedRanges>
  <mergeCells count="4">
    <mergeCell ref="A1:G1"/>
    <mergeCell ref="C2:G2"/>
    <mergeCell ref="C3:G3"/>
    <mergeCell ref="C4:G4"/>
  </mergeCells>
  <pageMargins left="0.39370078740157483" right="0.19685039370078741" top="0.78740157480314965" bottom="0.78740157480314965" header="0.31496062992125984" footer="0.31496062992125984"/>
  <pageSetup paperSize="9" scale="85" orientation="portrait" r:id="rId1"/>
  <headerFooter>
    <oddFooter>Stránka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F589978F7D9194D9FA399C098F090E6" ma:contentTypeVersion="9" ma:contentTypeDescription="Vytvoří nový dokument" ma:contentTypeScope="" ma:versionID="d747180d34a11f8a89e30d06bd39595d">
  <xsd:schema xmlns:xsd="http://www.w3.org/2001/XMLSchema" xmlns:xs="http://www.w3.org/2001/XMLSchema" xmlns:p="http://schemas.microsoft.com/office/2006/metadata/properties" xmlns:ns2="919ed946-d003-49b5-99ac-ca25afd37a9d" targetNamespace="http://schemas.microsoft.com/office/2006/metadata/properties" ma:root="true" ma:fieldsID="be29176e6ad22cb7484c94b0a296c786" ns2:_="">
    <xsd:import namespace="919ed946-d003-49b5-99ac-ca25afd37a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9ed946-d003-49b5-99ac-ca25afd37a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a81815c1-bf2b-424b-a497-0aaa1a1db8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9ed946-d003-49b5-99ac-ca25afd37a9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FA02FAC-4BFA-4D5A-BDB9-E4D73D99C211}"/>
</file>

<file path=customXml/itemProps2.xml><?xml version="1.0" encoding="utf-8"?>
<ds:datastoreItem xmlns:ds="http://schemas.openxmlformats.org/officeDocument/2006/customXml" ds:itemID="{0F872C96-2A1E-456E-A466-782203CBC538}"/>
</file>

<file path=customXml/itemProps3.xml><?xml version="1.0" encoding="utf-8"?>
<ds:datastoreItem xmlns:ds="http://schemas.openxmlformats.org/officeDocument/2006/customXml" ds:itemID="{ECCCA78F-C496-4C82-A3A0-532B5AD055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48</vt:i4>
      </vt:variant>
    </vt:vector>
  </HeadingPairs>
  <TitlesOfParts>
    <vt:vector size="51" baseType="lpstr">
      <vt:lpstr>Stavba</vt:lpstr>
      <vt:lpstr>VzorPolozky</vt:lpstr>
      <vt:lpstr>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Pol!Názvy_tisku</vt:lpstr>
      <vt:lpstr>oadresa</vt:lpstr>
      <vt:lpstr>Stavba!Objednatel</vt:lpstr>
      <vt:lpstr>Stavba!Objekt</vt:lpstr>
      <vt:lpstr>Pol!Oblast_tisku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cp:lastPrinted>2014-02-28T09:52:57Z</cp:lastPrinted>
  <dcterms:created xsi:type="dcterms:W3CDTF">2009-04-08T07:15:50Z</dcterms:created>
  <dcterms:modified xsi:type="dcterms:W3CDTF">2024-04-17T10:19:25Z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0x0101008F589978F7D9194D9FA399C098F090E6</vt:lpwstr>
  </property>
</Properties>
</file>